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firstSheet="2" activeTab="2"/>
  </bookViews>
  <sheets>
    <sheet name="2015" sheetId="1" r:id="rId1"/>
    <sheet name="ПРОГРАММЫ ПО РАЗДЕЛАМ" sheetId="2" r:id="rId2"/>
    <sheet name="программы, непрограммные" sheetId="3" r:id="rId3"/>
  </sheets>
  <definedNames>
    <definedName name="_xlnm._FilterDatabase" localSheetId="0" hidden="1">'2015'!$A$8:$E$887</definedName>
    <definedName name="_xlnm._FilterDatabase" localSheetId="1" hidden="1">'ПРОГРАММЫ ПО РАЗДЕЛАМ'!$B$3:$F$61</definedName>
    <definedName name="_xlnm._FilterDatabase" localSheetId="2" hidden="1">'программы, непрограммные'!$B$5:$D$96</definedName>
    <definedName name="Z_067BBE67_1FEB_4ABE_9CD1_86D337DF2BC1_.wvu.FilterData" localSheetId="2" hidden="1">'программы, непрограммные'!$B$5:$D$96</definedName>
    <definedName name="Z_07F1ABA9_DDE7_469D_961B_F6966E5AC1B4_.wvu.Cols" localSheetId="1" hidden="1">'ПРОГРАММЫ ПО РАЗДЕЛАМ'!$C:$G</definedName>
    <definedName name="Z_07F1ABA9_DDE7_469D_961B_F6966E5AC1B4_.wvu.Cols" localSheetId="2" hidden="1">'программы, непрограммные'!$C:$C,'программы, непрограммные'!#REF!</definedName>
    <definedName name="Z_07F1ABA9_DDE7_469D_961B_F6966E5AC1B4_.wvu.FilterData" localSheetId="0" hidden="1">'2015'!$A$8:$E$887</definedName>
    <definedName name="Z_07F1ABA9_DDE7_469D_961B_F6966E5AC1B4_.wvu.FilterData" localSheetId="1" hidden="1">'ПРОГРАММЫ ПО РАЗДЕЛАМ'!$B$3:$F$61</definedName>
    <definedName name="Z_07F1ABA9_DDE7_469D_961B_F6966E5AC1B4_.wvu.FilterData" localSheetId="2" hidden="1">'программы, непрограммные'!$B$5:$D$96</definedName>
    <definedName name="Z_07F1ABA9_DDE7_469D_961B_F6966E5AC1B4_.wvu.PrintArea" localSheetId="0" hidden="1">'2015'!$A$1:$H$887</definedName>
    <definedName name="Z_07F1ABA9_DDE7_469D_961B_F6966E5AC1B4_.wvu.PrintArea" localSheetId="1" hidden="1">'ПРОГРАММЫ ПО РАЗДЕЛАМ'!$A$1:$H$61</definedName>
    <definedName name="Z_07F1ABA9_DDE7_469D_961B_F6966E5AC1B4_.wvu.PrintArea" localSheetId="2" hidden="1">'программы, непрограммные'!$A$1:$F$93</definedName>
    <definedName name="Z_07F1ABA9_DDE7_469D_961B_F6966E5AC1B4_.wvu.PrintTitles" localSheetId="0" hidden="1">'2015'!$A:$E,'2015'!$8:$10</definedName>
    <definedName name="Z_07F1ABA9_DDE7_469D_961B_F6966E5AC1B4_.wvu.PrintTitles" localSheetId="1" hidden="1">'ПРОГРАММЫ ПО РАЗДЕЛАМ'!$B:$F,'ПРОГРАММЫ ПО РАЗДЕЛАМ'!$3:$5</definedName>
    <definedName name="Z_07F1ABA9_DDE7_469D_961B_F6966E5AC1B4_.wvu.PrintTitles" localSheetId="2" hidden="1">'программы, непрограммные'!$B:$D,'программы, непрограммные'!$5:$6</definedName>
    <definedName name="Z_0B2CDCA3_A964_4D8D_B5D0_21DE7F402548_.wvu.FilterData" localSheetId="2" hidden="1">'программы, непрограммные'!$B$5:$D$96</definedName>
    <definedName name="Z_13B7A34B_969B_4B76_9B20_2C7AF9057D2A_.wvu.FilterData" localSheetId="2" hidden="1">'программы, непрограммные'!$B$5:$D$96</definedName>
    <definedName name="Z_17A01F90_C19A_4B52_AAC4_210371E85F85_.wvu.Cols" localSheetId="1" hidden="1">'ПРОГРАММЫ ПО РАЗДЕЛАМ'!$C:$G</definedName>
    <definedName name="Z_17A01F90_C19A_4B52_AAC4_210371E85F85_.wvu.Cols" localSheetId="2" hidden="1">'программы, непрограммные'!$C:$C,'программы, непрограммные'!#REF!</definedName>
    <definedName name="Z_17A01F90_C19A_4B52_AAC4_210371E85F85_.wvu.FilterData" localSheetId="0" hidden="1">'2015'!$A$8:$E$887</definedName>
    <definedName name="Z_17A01F90_C19A_4B52_AAC4_210371E85F85_.wvu.FilterData" localSheetId="1" hidden="1">'ПРОГРАММЫ ПО РАЗДЕЛАМ'!$B$3:$F$61</definedName>
    <definedName name="Z_17A01F90_C19A_4B52_AAC4_210371E85F85_.wvu.FilterData" localSheetId="2" hidden="1">'программы, непрограммные'!$B$5:$D$96</definedName>
    <definedName name="Z_17A01F90_C19A_4B52_AAC4_210371E85F85_.wvu.PrintArea" localSheetId="0" hidden="1">'2015'!$A$1:$H$887</definedName>
    <definedName name="Z_17A01F90_C19A_4B52_AAC4_210371E85F85_.wvu.PrintArea" localSheetId="1" hidden="1">'ПРОГРАММЫ ПО РАЗДЕЛАМ'!$A$1:$H$61</definedName>
    <definedName name="Z_17A01F90_C19A_4B52_AAC4_210371E85F85_.wvu.PrintArea" localSheetId="2" hidden="1">'программы, непрограммные'!$A$1:$F$93</definedName>
    <definedName name="Z_17A01F90_C19A_4B52_AAC4_210371E85F85_.wvu.PrintTitles" localSheetId="0" hidden="1">'2015'!$A:$E,'2015'!$8:$10</definedName>
    <definedName name="Z_17A01F90_C19A_4B52_AAC4_210371E85F85_.wvu.PrintTitles" localSheetId="1" hidden="1">'ПРОГРАММЫ ПО РАЗДЕЛАМ'!$B:$F,'ПРОГРАММЫ ПО РАЗДЕЛАМ'!$3:$5</definedName>
    <definedName name="Z_17A01F90_C19A_4B52_AAC4_210371E85F85_.wvu.PrintTitles" localSheetId="2" hidden="1">'программы, непрограммные'!$B:$D,'программы, непрограммные'!$5:$6</definedName>
    <definedName name="Z_17A01F90_C19A_4B52_AAC4_210371E85F85_.wvu.Rows" localSheetId="2" hidden="1">'программы, непрограммные'!#REF!</definedName>
    <definedName name="Z_1847C015_3DE6_4261_8FD8_63790144413D_.wvu.Cols" localSheetId="1" hidden="1">'ПРОГРАММЫ ПО РАЗДЕЛАМ'!$C:$G</definedName>
    <definedName name="Z_1847C015_3DE6_4261_8FD8_63790144413D_.wvu.Cols" localSheetId="2" hidden="1">'программы, непрограммные'!$C:$C,'программы, непрограммные'!#REF!</definedName>
    <definedName name="Z_1847C015_3DE6_4261_8FD8_63790144413D_.wvu.FilterData" localSheetId="0" hidden="1">'2015'!$A$8:$E$887</definedName>
    <definedName name="Z_1847C015_3DE6_4261_8FD8_63790144413D_.wvu.FilterData" localSheetId="1" hidden="1">'ПРОГРАММЫ ПО РАЗДЕЛАМ'!$B$3:$F$61</definedName>
    <definedName name="Z_1847C015_3DE6_4261_8FD8_63790144413D_.wvu.FilterData" localSheetId="2" hidden="1">'программы, непрограммные'!$B$5:$D$96</definedName>
    <definedName name="Z_1847C015_3DE6_4261_8FD8_63790144413D_.wvu.PrintArea" localSheetId="0" hidden="1">'2015'!$A$1:$H$887</definedName>
    <definedName name="Z_1847C015_3DE6_4261_8FD8_63790144413D_.wvu.PrintArea" localSheetId="1" hidden="1">'ПРОГРАММЫ ПО РАЗДЕЛАМ'!$A$1:$H$61</definedName>
    <definedName name="Z_1847C015_3DE6_4261_8FD8_63790144413D_.wvu.PrintArea" localSheetId="2" hidden="1">'программы, непрограммные'!$A$1:$F$93</definedName>
    <definedName name="Z_1847C015_3DE6_4261_8FD8_63790144413D_.wvu.PrintTitles" localSheetId="0" hidden="1">'2015'!$A:$E,'2015'!$8:$10</definedName>
    <definedName name="Z_1847C015_3DE6_4261_8FD8_63790144413D_.wvu.PrintTitles" localSheetId="1" hidden="1">'ПРОГРАММЫ ПО РАЗДЕЛАМ'!$B:$F,'ПРОГРАММЫ ПО РАЗДЕЛАМ'!$3:$5</definedName>
    <definedName name="Z_1847C015_3DE6_4261_8FD8_63790144413D_.wvu.PrintTitles" localSheetId="2" hidden="1">'программы, непрограммные'!$B:$D,'программы, непрограммные'!$5:$6</definedName>
    <definedName name="Z_1847C015_3DE6_4261_8FD8_63790144413D_.wvu.Rows" localSheetId="2" hidden="1">'программы, непрограммные'!$94:$95</definedName>
    <definedName name="Z_1C48E5A0_AB27_49E2_83DE_B98A243E35C1_.wvu.FilterData" localSheetId="2" hidden="1">'программы, непрограммные'!$B$5:$D$96</definedName>
    <definedName name="Z_290033D3_3D5B_4A84_968D_C88E6FC8D483_.wvu.Cols" localSheetId="1" hidden="1">'ПРОГРАММЫ ПО РАЗДЕЛАМ'!$C:$G</definedName>
    <definedName name="Z_290033D3_3D5B_4A84_968D_C88E6FC8D483_.wvu.Cols" localSheetId="2" hidden="1">'программы, непрограммные'!$C:$C,'программы, непрограммные'!#REF!</definedName>
    <definedName name="Z_290033D3_3D5B_4A84_968D_C88E6FC8D483_.wvu.FilterData" localSheetId="0" hidden="1">'2015'!$A$8:$E$887</definedName>
    <definedName name="Z_290033D3_3D5B_4A84_968D_C88E6FC8D483_.wvu.FilterData" localSheetId="1" hidden="1">'ПРОГРАММЫ ПО РАЗДЕЛАМ'!$B$3:$F$61</definedName>
    <definedName name="Z_290033D3_3D5B_4A84_968D_C88E6FC8D483_.wvu.FilterData" localSheetId="2" hidden="1">'программы, непрограммные'!$B$5:$D$96</definedName>
    <definedName name="Z_290033D3_3D5B_4A84_968D_C88E6FC8D483_.wvu.PrintArea" localSheetId="0" hidden="1">'2015'!$A$1:$H$887</definedName>
    <definedName name="Z_290033D3_3D5B_4A84_968D_C88E6FC8D483_.wvu.PrintArea" localSheetId="1" hidden="1">'ПРОГРАММЫ ПО РАЗДЕЛАМ'!$A$1:$H$61</definedName>
    <definedName name="Z_290033D3_3D5B_4A84_968D_C88E6FC8D483_.wvu.PrintArea" localSheetId="2" hidden="1">'программы, непрограммные'!$A$4:$F$93</definedName>
    <definedName name="Z_290033D3_3D5B_4A84_968D_C88E6FC8D483_.wvu.PrintTitles" localSheetId="0" hidden="1">'2015'!$A:$E,'2015'!$8:$10</definedName>
    <definedName name="Z_290033D3_3D5B_4A84_968D_C88E6FC8D483_.wvu.PrintTitles" localSheetId="1" hidden="1">'ПРОГРАММЫ ПО РАЗДЕЛАМ'!$B:$F,'ПРОГРАММЫ ПО РАЗДЕЛАМ'!$3:$5</definedName>
    <definedName name="Z_290033D3_3D5B_4A84_968D_C88E6FC8D483_.wvu.PrintTitles" localSheetId="2" hidden="1">'программы, непрограммные'!$B:$D,'программы, непрограммные'!$5:$6</definedName>
    <definedName name="Z_2A68794A_D7D5_4813_A653_0E8C4FE606C5_.wvu.FilterData" localSheetId="2" hidden="1">'программы, непрограммные'!$B$5:$D$96</definedName>
    <definedName name="Z_2BBB556A_64AD_4EA3_9505_6F1D7A7C63AC_.wvu.Cols" localSheetId="1" hidden="1">'ПРОГРАММЫ ПО РАЗДЕЛАМ'!$C:$G</definedName>
    <definedName name="Z_2BBB556A_64AD_4EA3_9505_6F1D7A7C63AC_.wvu.FilterData" localSheetId="0" hidden="1">'2015'!$A$8:$E$887</definedName>
    <definedName name="Z_2BBB556A_64AD_4EA3_9505_6F1D7A7C63AC_.wvu.FilterData" localSheetId="1" hidden="1">'ПРОГРАММЫ ПО РАЗДЕЛАМ'!$B$3:$F$61</definedName>
    <definedName name="Z_2BBB556A_64AD_4EA3_9505_6F1D7A7C63AC_.wvu.FilterData" localSheetId="2" hidden="1">'программы, непрограммные'!$B$5:$D$96</definedName>
    <definedName name="Z_2BBB556A_64AD_4EA3_9505_6F1D7A7C63AC_.wvu.PrintArea" localSheetId="0" hidden="1">'2015'!$A$1:$H$887</definedName>
    <definedName name="Z_2BBB556A_64AD_4EA3_9505_6F1D7A7C63AC_.wvu.PrintArea" localSheetId="1" hidden="1">'ПРОГРАММЫ ПО РАЗДЕЛАМ'!$A$1:$H$61</definedName>
    <definedName name="Z_2BBB556A_64AD_4EA3_9505_6F1D7A7C63AC_.wvu.PrintArea" localSheetId="2" hidden="1">'программы, непрограммные'!$A$1:$F$93</definedName>
    <definedName name="Z_2BBB556A_64AD_4EA3_9505_6F1D7A7C63AC_.wvu.PrintTitles" localSheetId="0" hidden="1">'2015'!$A:$E,'2015'!$8:$10</definedName>
    <definedName name="Z_2BBB556A_64AD_4EA3_9505_6F1D7A7C63AC_.wvu.PrintTitles" localSheetId="1" hidden="1">'ПРОГРАММЫ ПО РАЗДЕЛАМ'!$B:$F,'ПРОГРАММЫ ПО РАЗДЕЛАМ'!$3:$5</definedName>
    <definedName name="Z_2BBB556A_64AD_4EA3_9505_6F1D7A7C63AC_.wvu.PrintTitles" localSheetId="2" hidden="1">'программы, непрограммные'!$B:$D,'программы, непрограммные'!$5:$6</definedName>
    <definedName name="Z_2EC8BD35_77E3_4A47_A564_D456EA7E4AE1_.wvu.FilterData" localSheetId="2" hidden="1">'программы, непрограммные'!$B$5:$D$96</definedName>
    <definedName name="Z_3410583F_D278_4835_B0FC_C0B75DD00A6E_.wvu.FilterData" localSheetId="2" hidden="1">'программы, непрограммные'!$B$5:$D$96</definedName>
    <definedName name="Z_3421F81E_719F_4807_8D99_CCCBD9776CBB_.wvu.FilterData" localSheetId="2" hidden="1">'программы, непрограммные'!$B$5:$D$96</definedName>
    <definedName name="Z_3EBCAA97_533F_4898_8225_C8F0FE3D2313_.wvu.FilterData" localSheetId="2" hidden="1">'программы, непрограммные'!$B$5:$D$96</definedName>
    <definedName name="Z_405FAAFA_3525_4E06_B3DD_88AE8477128B_.wvu.Cols" localSheetId="1" hidden="1">'ПРОГРАММЫ ПО РАЗДЕЛАМ'!$C:$G</definedName>
    <definedName name="Z_405FAAFA_3525_4E06_B3DD_88AE8477128B_.wvu.Cols" localSheetId="2" hidden="1">'программы, непрограммные'!$C:$C,'программы, непрограммные'!#REF!</definedName>
    <definedName name="Z_405FAAFA_3525_4E06_B3DD_88AE8477128B_.wvu.FilterData" localSheetId="0" hidden="1">'2015'!$A$8:$E$887</definedName>
    <definedName name="Z_405FAAFA_3525_4E06_B3DD_88AE8477128B_.wvu.FilterData" localSheetId="1" hidden="1">'ПРОГРАММЫ ПО РАЗДЕЛАМ'!$B$3:$F$61</definedName>
    <definedName name="Z_405FAAFA_3525_4E06_B3DD_88AE8477128B_.wvu.FilterData" localSheetId="2" hidden="1">'программы, непрограммные'!$B$5:$D$96</definedName>
    <definedName name="Z_405FAAFA_3525_4E06_B3DD_88AE8477128B_.wvu.PrintArea" localSheetId="0" hidden="1">'2015'!$A$1:$H$887</definedName>
    <definedName name="Z_405FAAFA_3525_4E06_B3DD_88AE8477128B_.wvu.PrintArea" localSheetId="1" hidden="1">'ПРОГРАММЫ ПО РАЗДЕЛАМ'!$A$1:$H$61</definedName>
    <definedName name="Z_405FAAFA_3525_4E06_B3DD_88AE8477128B_.wvu.PrintArea" localSheetId="2" hidden="1">'программы, непрограммные'!$A$1:$F$93</definedName>
    <definedName name="Z_405FAAFA_3525_4E06_B3DD_88AE8477128B_.wvu.PrintTitles" localSheetId="0" hidden="1">'2015'!$A:$E,'2015'!$8:$10</definedName>
    <definedName name="Z_405FAAFA_3525_4E06_B3DD_88AE8477128B_.wvu.PrintTitles" localSheetId="1" hidden="1">'ПРОГРАММЫ ПО РАЗДЕЛАМ'!$B:$F,'ПРОГРАММЫ ПО РАЗДЕЛАМ'!$3:$5</definedName>
    <definedName name="Z_405FAAFA_3525_4E06_B3DD_88AE8477128B_.wvu.PrintTitles" localSheetId="2" hidden="1">'программы, непрограммные'!$B:$D,'программы, непрограммные'!$5:$6</definedName>
    <definedName name="Z_4B7C5E90_BD24_4E01_ACA4_C2993BDA819F_.wvu.Cols" localSheetId="1" hidden="1">'ПРОГРАММЫ ПО РАЗДЕЛАМ'!$C:$G</definedName>
    <definedName name="Z_4B7C5E90_BD24_4E01_ACA4_C2993BDA819F_.wvu.Cols" localSheetId="2" hidden="1">'программы, непрограммные'!$C:$C,'программы, непрограммные'!#REF!</definedName>
    <definedName name="Z_4B7C5E90_BD24_4E01_ACA4_C2993BDA819F_.wvu.FilterData" localSheetId="0" hidden="1">'2015'!$A$8:$E$887</definedName>
    <definedName name="Z_4B7C5E90_BD24_4E01_ACA4_C2993BDA819F_.wvu.FilterData" localSheetId="1" hidden="1">'ПРОГРАММЫ ПО РАЗДЕЛАМ'!$B$3:$F$61</definedName>
    <definedName name="Z_4B7C5E90_BD24_4E01_ACA4_C2993BDA819F_.wvu.FilterData" localSheetId="2" hidden="1">'программы, непрограммные'!$B$5:$D$96</definedName>
    <definedName name="Z_4B7C5E90_BD24_4E01_ACA4_C2993BDA819F_.wvu.PrintArea" localSheetId="0" hidden="1">'2015'!$A$1:$H$887</definedName>
    <definedName name="Z_4B7C5E90_BD24_4E01_ACA4_C2993BDA819F_.wvu.PrintArea" localSheetId="1" hidden="1">'ПРОГРАММЫ ПО РАЗДЕЛАМ'!$A$1:$H$61</definedName>
    <definedName name="Z_4B7C5E90_BD24_4E01_ACA4_C2993BDA819F_.wvu.PrintArea" localSheetId="2" hidden="1">'программы, непрограммные'!$A$1:$F$93</definedName>
    <definedName name="Z_4B7C5E90_BD24_4E01_ACA4_C2993BDA819F_.wvu.PrintTitles" localSheetId="0" hidden="1">'2015'!$A:$E,'2015'!$8:$10</definedName>
    <definedName name="Z_4B7C5E90_BD24_4E01_ACA4_C2993BDA819F_.wvu.PrintTitles" localSheetId="1" hidden="1">'ПРОГРАММЫ ПО РАЗДЕЛАМ'!$B:$F,'ПРОГРАММЫ ПО РАЗДЕЛАМ'!$3:$5</definedName>
    <definedName name="Z_4B7C5E90_BD24_4E01_ACA4_C2993BDA819F_.wvu.PrintTitles" localSheetId="2" hidden="1">'программы, непрограммные'!$B:$D,'программы, непрограммные'!$5:$6</definedName>
    <definedName name="Z_4B7C5E90_BD24_4E01_ACA4_C2993BDA819F_.wvu.Rows" localSheetId="2" hidden="1">'программы, непрограммные'!$94:$95</definedName>
    <definedName name="Z_4B89A7DA_0C17_4F08_95DB_BA5DC139DA1C_.wvu.FilterData" localSheetId="2" hidden="1">'программы, непрограммные'!$B$5:$D$96</definedName>
    <definedName name="Z_55B21775_65AB_42B6_83A1_0D22CECA66D8_.wvu.Cols" localSheetId="1" hidden="1">'ПРОГРАММЫ ПО РАЗДЕЛАМ'!$C:$G</definedName>
    <definedName name="Z_55B21775_65AB_42B6_83A1_0D22CECA66D8_.wvu.Cols" localSheetId="2" hidden="1">'программы, непрограммные'!$C:$C,'программы, непрограммные'!#REF!</definedName>
    <definedName name="Z_55B21775_65AB_42B6_83A1_0D22CECA66D8_.wvu.FilterData" localSheetId="0" hidden="1">'2015'!$A$8:$E$887</definedName>
    <definedName name="Z_55B21775_65AB_42B6_83A1_0D22CECA66D8_.wvu.FilterData" localSheetId="1" hidden="1">'ПРОГРАММЫ ПО РАЗДЕЛАМ'!$B$3:$F$61</definedName>
    <definedName name="Z_55B21775_65AB_42B6_83A1_0D22CECA66D8_.wvu.FilterData" localSheetId="2" hidden="1">'программы, непрограммные'!$B$5:$D$96</definedName>
    <definedName name="Z_55B21775_65AB_42B6_83A1_0D22CECA66D8_.wvu.PrintArea" localSheetId="0" hidden="1">'2015'!$A$1:$H$887</definedName>
    <definedName name="Z_55B21775_65AB_42B6_83A1_0D22CECA66D8_.wvu.PrintArea" localSheetId="1" hidden="1">'ПРОГРАММЫ ПО РАЗДЕЛАМ'!$A$1:$H$61</definedName>
    <definedName name="Z_55B21775_65AB_42B6_83A1_0D22CECA66D8_.wvu.PrintArea" localSheetId="2" hidden="1">'программы, непрограммные'!$A$1:$F$93</definedName>
    <definedName name="Z_55B21775_65AB_42B6_83A1_0D22CECA66D8_.wvu.PrintTitles" localSheetId="0" hidden="1">'2015'!$A:$E,'2015'!$8:$10</definedName>
    <definedName name="Z_55B21775_65AB_42B6_83A1_0D22CECA66D8_.wvu.PrintTitles" localSheetId="1" hidden="1">'ПРОГРАММЫ ПО РАЗДЕЛАМ'!$B:$F,'ПРОГРАММЫ ПО РАЗДЕЛАМ'!$3:$5</definedName>
    <definedName name="Z_55B21775_65AB_42B6_83A1_0D22CECA66D8_.wvu.PrintTitles" localSheetId="2" hidden="1">'программы, непрограммные'!$B:$D,'программы, непрограммные'!$5:$6</definedName>
    <definedName name="Z_55B21775_65AB_42B6_83A1_0D22CECA66D8_.wvu.Rows" localSheetId="2" hidden="1">'программы, непрограммные'!#REF!</definedName>
    <definedName name="Z_5A7BF868_5402_4096_8AB0_0A5BA82B9022_.wvu.FilterData" localSheetId="2" hidden="1">'программы, непрограммные'!$B$5:$D$96</definedName>
    <definedName name="Z_5E4B9319_A1B8_4B37_809F_3BEA86BD3A00_.wvu.FilterData" localSheetId="2" hidden="1">'программы, непрограммные'!$B$5:$D$96</definedName>
    <definedName name="Z_612981B4_D7D9_4358_A26F_4660A6C3D5E5_.wvu.FilterData" localSheetId="2" hidden="1">'программы, непрограммные'!$B$5:$D$96</definedName>
    <definedName name="Z_61F46B1B_5468_4C6B_B504_B59B9EF96408_.wvu.Cols" localSheetId="1" hidden="1">'ПРОГРАММЫ ПО РАЗДЕЛАМ'!$C:$G</definedName>
    <definedName name="Z_61F46B1B_5468_4C6B_B504_B59B9EF96408_.wvu.Cols" localSheetId="2" hidden="1">'программы, непрограммные'!$C:$C,'программы, непрограммные'!#REF!</definedName>
    <definedName name="Z_61F46B1B_5468_4C6B_B504_B59B9EF96408_.wvu.FilterData" localSheetId="0" hidden="1">'2015'!$A$8:$E$887</definedName>
    <definedName name="Z_61F46B1B_5468_4C6B_B504_B59B9EF96408_.wvu.FilterData" localSheetId="1" hidden="1">'ПРОГРАММЫ ПО РАЗДЕЛАМ'!$B$3:$F$61</definedName>
    <definedName name="Z_61F46B1B_5468_4C6B_B504_B59B9EF96408_.wvu.FilterData" localSheetId="2" hidden="1">'программы, непрограммные'!$B$5:$D$96</definedName>
    <definedName name="Z_61F46B1B_5468_4C6B_B504_B59B9EF96408_.wvu.PrintArea" localSheetId="0" hidden="1">'2015'!$A$1:$H$887</definedName>
    <definedName name="Z_61F46B1B_5468_4C6B_B504_B59B9EF96408_.wvu.PrintArea" localSheetId="1" hidden="1">'ПРОГРАММЫ ПО РАЗДЕЛАМ'!$A$1:$H$61</definedName>
    <definedName name="Z_61F46B1B_5468_4C6B_B504_B59B9EF96408_.wvu.PrintArea" localSheetId="2" hidden="1">'программы, непрограммные'!$A$1:$F$93</definedName>
    <definedName name="Z_61F46B1B_5468_4C6B_B504_B59B9EF96408_.wvu.PrintTitles" localSheetId="0" hidden="1">'2015'!$A:$E,'2015'!$8:$10</definedName>
    <definedName name="Z_61F46B1B_5468_4C6B_B504_B59B9EF96408_.wvu.PrintTitles" localSheetId="1" hidden="1">'ПРОГРАММЫ ПО РАЗДЕЛАМ'!$B:$F,'ПРОГРАММЫ ПО РАЗДЕЛАМ'!$3:$5</definedName>
    <definedName name="Z_61F46B1B_5468_4C6B_B504_B59B9EF96408_.wvu.PrintTitles" localSheetId="2" hidden="1">'программы, непрограммные'!$B:$D,'программы, непрограммные'!$5:$6</definedName>
    <definedName name="Z_622529FF_A615_4214_80CF_CEB9D768B1A0_.wvu.Cols" localSheetId="1" hidden="1">'ПРОГРАММЫ ПО РАЗДЕЛАМ'!$C:$G</definedName>
    <definedName name="Z_622529FF_A615_4214_80CF_CEB9D768B1A0_.wvu.Cols" localSheetId="2" hidden="1">'программы, непрограммные'!$C:$C,'программы, непрограммные'!#REF!</definedName>
    <definedName name="Z_622529FF_A615_4214_80CF_CEB9D768B1A0_.wvu.FilterData" localSheetId="0" hidden="1">'2015'!$A$8:$E$887</definedName>
    <definedName name="Z_622529FF_A615_4214_80CF_CEB9D768B1A0_.wvu.FilterData" localSheetId="1" hidden="1">'ПРОГРАММЫ ПО РАЗДЕЛАМ'!$B$3:$F$61</definedName>
    <definedName name="Z_622529FF_A615_4214_80CF_CEB9D768B1A0_.wvu.FilterData" localSheetId="2" hidden="1">'программы, непрограммные'!$B$5:$D$96</definedName>
    <definedName name="Z_622529FF_A615_4214_80CF_CEB9D768B1A0_.wvu.PrintArea" localSheetId="0" hidden="1">'2015'!$A$1:$H$887</definedName>
    <definedName name="Z_622529FF_A615_4214_80CF_CEB9D768B1A0_.wvu.PrintArea" localSheetId="1" hidden="1">'ПРОГРАММЫ ПО РАЗДЕЛАМ'!$A$1:$H$61</definedName>
    <definedName name="Z_622529FF_A615_4214_80CF_CEB9D768B1A0_.wvu.PrintArea" localSheetId="2" hidden="1">'программы, непрограммные'!$A$1:$F$93</definedName>
    <definedName name="Z_622529FF_A615_4214_80CF_CEB9D768B1A0_.wvu.PrintTitles" localSheetId="0" hidden="1">'2015'!$A:$E,'2015'!$8:$10</definedName>
    <definedName name="Z_622529FF_A615_4214_80CF_CEB9D768B1A0_.wvu.PrintTitles" localSheetId="1" hidden="1">'ПРОГРАММЫ ПО РАЗДЕЛАМ'!$B:$F,'ПРОГРАММЫ ПО РАЗДЕЛАМ'!$3:$5</definedName>
    <definedName name="Z_622529FF_A615_4214_80CF_CEB9D768B1A0_.wvu.PrintTitles" localSheetId="2" hidden="1">'программы, непрограммные'!$B:$D,'программы, непрограммные'!$5:$6</definedName>
    <definedName name="Z_622529FF_A615_4214_80CF_CEB9D768B1A0_.wvu.Rows" localSheetId="2" hidden="1">'программы, непрограммные'!#REF!</definedName>
    <definedName name="Z_62C90EF2_52DD_4480_8593_ECEEBB3640F4_.wvu.FilterData" localSheetId="2" hidden="1">'программы, непрограммные'!$B$5:$D$96</definedName>
    <definedName name="Z_682280D5_CB6A_453C_93BC_EC1D19F53C55_.wvu.FilterData" localSheetId="2" hidden="1">'программы, непрограммные'!$B$5:$D$96</definedName>
    <definedName name="Z_6C350D3B_D62B_43C1_9444_7116313A3E56_.wvu.Cols" localSheetId="1" hidden="1">'ПРОГРАММЫ ПО РАЗДЕЛАМ'!$C:$G</definedName>
    <definedName name="Z_6C350D3B_D62B_43C1_9444_7116313A3E56_.wvu.Cols" localSheetId="2" hidden="1">'программы, непрограммные'!$C:$C,'программы, непрограммные'!#REF!</definedName>
    <definedName name="Z_6C350D3B_D62B_43C1_9444_7116313A3E56_.wvu.FilterData" localSheetId="0" hidden="1">'2015'!$A$8:$E$887</definedName>
    <definedName name="Z_6C350D3B_D62B_43C1_9444_7116313A3E56_.wvu.FilterData" localSheetId="1" hidden="1">'ПРОГРАММЫ ПО РАЗДЕЛАМ'!$B$3:$F$61</definedName>
    <definedName name="Z_6C350D3B_D62B_43C1_9444_7116313A3E56_.wvu.FilterData" localSheetId="2" hidden="1">'программы, непрограммные'!$B$5:$D$96</definedName>
    <definedName name="Z_6C350D3B_D62B_43C1_9444_7116313A3E56_.wvu.PrintArea" localSheetId="0" hidden="1">'2015'!$A$1:$H$887</definedName>
    <definedName name="Z_6C350D3B_D62B_43C1_9444_7116313A3E56_.wvu.PrintArea" localSheetId="1" hidden="1">'ПРОГРАММЫ ПО РАЗДЕЛАМ'!$A$1:$H$61</definedName>
    <definedName name="Z_6C350D3B_D62B_43C1_9444_7116313A3E56_.wvu.PrintArea" localSheetId="2" hidden="1">'программы, непрограммные'!$A$4:$F$93</definedName>
    <definedName name="Z_6C350D3B_D62B_43C1_9444_7116313A3E56_.wvu.PrintTitles" localSheetId="0" hidden="1">'2015'!$A:$E,'2015'!$8:$10</definedName>
    <definedName name="Z_6C350D3B_D62B_43C1_9444_7116313A3E56_.wvu.PrintTitles" localSheetId="1" hidden="1">'ПРОГРАММЫ ПО РАЗДЕЛАМ'!$B:$F,'ПРОГРАММЫ ПО РАЗДЕЛАМ'!$3:$5</definedName>
    <definedName name="Z_6C350D3B_D62B_43C1_9444_7116313A3E56_.wvu.PrintTitles" localSheetId="2" hidden="1">'программы, непрограммные'!$B:$D,'программы, непрограммные'!$5:$6</definedName>
    <definedName name="Z_70C8D248_9CB6_4889_AF07_8C7CCF3D878C_.wvu.FilterData" localSheetId="2" hidden="1">'программы, непрограммные'!$B$5:$D$96</definedName>
    <definedName name="Z_732987EC_1B12_4C12_8822_BA5E9965BCE8_.wvu.FilterData" localSheetId="2" hidden="1">'программы, непрограммные'!$B$5:$D$96</definedName>
    <definedName name="Z_7385B1A2_9FD2_4CEC_A7B8_2609945A27A2_.wvu.Cols" localSheetId="1" hidden="1">'ПРОГРАММЫ ПО РАЗДЕЛАМ'!$C:$G</definedName>
    <definedName name="Z_7385B1A2_9FD2_4CEC_A7B8_2609945A27A2_.wvu.Cols" localSheetId="2" hidden="1">'программы, непрограммные'!$C:$D,'программы, непрограммные'!#REF!</definedName>
    <definedName name="Z_7385B1A2_9FD2_4CEC_A7B8_2609945A27A2_.wvu.FilterData" localSheetId="0" hidden="1">'2015'!$A$8:$E$887</definedName>
    <definedName name="Z_7385B1A2_9FD2_4CEC_A7B8_2609945A27A2_.wvu.FilterData" localSheetId="1" hidden="1">'ПРОГРАММЫ ПО РАЗДЕЛАМ'!$B$3:$F$61</definedName>
    <definedName name="Z_7385B1A2_9FD2_4CEC_A7B8_2609945A27A2_.wvu.FilterData" localSheetId="2" hidden="1">'программы, непрограммные'!$A$1:$F$95</definedName>
    <definedName name="Z_7385B1A2_9FD2_4CEC_A7B8_2609945A27A2_.wvu.PrintArea" localSheetId="0" hidden="1">'2015'!$A$1:$H$887</definedName>
    <definedName name="Z_7385B1A2_9FD2_4CEC_A7B8_2609945A27A2_.wvu.PrintArea" localSheetId="1" hidden="1">'ПРОГРАММЫ ПО РАЗДЕЛАМ'!$A$1:$H$61</definedName>
    <definedName name="Z_7385B1A2_9FD2_4CEC_A7B8_2609945A27A2_.wvu.PrintArea" localSheetId="2" hidden="1">'программы, непрограммные'!$A$1:$F$93</definedName>
    <definedName name="Z_7385B1A2_9FD2_4CEC_A7B8_2609945A27A2_.wvu.PrintTitles" localSheetId="0" hidden="1">'2015'!$A:$E,'2015'!$8:$10</definedName>
    <definedName name="Z_7385B1A2_9FD2_4CEC_A7B8_2609945A27A2_.wvu.PrintTitles" localSheetId="1" hidden="1">'ПРОГРАММЫ ПО РАЗДЕЛАМ'!$B:$F,'ПРОГРАММЫ ПО РАЗДЕЛАМ'!$3:$5</definedName>
    <definedName name="Z_7385B1A2_9FD2_4CEC_A7B8_2609945A27A2_.wvu.PrintTitles" localSheetId="2" hidden="1">'программы, непрограммные'!$B:$D,'программы, непрограммные'!$5:$6</definedName>
    <definedName name="Z_7385B1A2_9FD2_4CEC_A7B8_2609945A27A2_.wvu.Rows" localSheetId="2" hidden="1">'программы, непрограммные'!$15:$15,'программы, непрограммные'!$23:$23,'программы, непрограммные'!$36:$36,'программы, непрограммные'!$41:$42,'программы, непрограммные'!$48:$48,'программы, непрограммные'!$52:$52,'программы, непрограммные'!#REF!,'программы, непрограммные'!#REF!,'программы, непрограммные'!$94:$95</definedName>
    <definedName name="Z_759DCA0C_7BD3_49BC_94F8_5AD95BFB7A85_.wvu.FilterData" localSheetId="2" hidden="1">'программы, непрограммные'!$B$5:$D$96</definedName>
    <definedName name="Z_763B84C9_DE25_4685_9DF3_1E48D7975624_.wvu.FilterData" localSheetId="2" hidden="1">'программы, непрограммные'!$B$5:$D$96</definedName>
    <definedName name="Z_781C343D_E16E_455E_90BE_B72124726C41_.wvu.Cols" localSheetId="1" hidden="1">'ПРОГРАММЫ ПО РАЗДЕЛАМ'!$C:$G</definedName>
    <definedName name="Z_781C343D_E16E_455E_90BE_B72124726C41_.wvu.Cols" localSheetId="2" hidden="1">'программы, непрограммные'!$C:$D</definedName>
    <definedName name="Z_781C343D_E16E_455E_90BE_B72124726C41_.wvu.FilterData" localSheetId="0" hidden="1">'2015'!$A$8:$E$887</definedName>
    <definedName name="Z_781C343D_E16E_455E_90BE_B72124726C41_.wvu.FilterData" localSheetId="1" hidden="1">'ПРОГРАММЫ ПО РАЗДЕЛАМ'!$B$3:$F$61</definedName>
    <definedName name="Z_781C343D_E16E_455E_90BE_B72124726C41_.wvu.FilterData" localSheetId="2" hidden="1">'программы, непрограммные'!$B$5:$D$96</definedName>
    <definedName name="Z_781C343D_E16E_455E_90BE_B72124726C41_.wvu.PrintArea" localSheetId="0" hidden="1">'2015'!$A$1:$H$887</definedName>
    <definedName name="Z_781C343D_E16E_455E_90BE_B72124726C41_.wvu.PrintArea" localSheetId="1" hidden="1">'ПРОГРАММЫ ПО РАЗДЕЛАМ'!$A$1:$H$61</definedName>
    <definedName name="Z_781C343D_E16E_455E_90BE_B72124726C41_.wvu.PrintArea" localSheetId="2" hidden="1">'программы, непрограммные'!$A$1:$F$93</definedName>
    <definedName name="Z_781C343D_E16E_455E_90BE_B72124726C41_.wvu.PrintTitles" localSheetId="0" hidden="1">'2015'!$A:$E,'2015'!$8:$10</definedName>
    <definedName name="Z_781C343D_E16E_455E_90BE_B72124726C41_.wvu.PrintTitles" localSheetId="1" hidden="1">'ПРОГРАММЫ ПО РАЗДЕЛАМ'!$B:$F,'ПРОГРАММЫ ПО РАЗДЕЛАМ'!$3:$5</definedName>
    <definedName name="Z_781C343D_E16E_455E_90BE_B72124726C41_.wvu.PrintTitles" localSheetId="2" hidden="1">'программы, непрограммные'!$B:$D,'программы, непрограммные'!$5:$6</definedName>
    <definedName name="Z_781C343D_E16E_455E_90BE_B72124726C41_.wvu.Rows" localSheetId="2" hidden="1">'программы, непрограммные'!$15:$15,'программы, непрограммные'!$25:$25,'программы, непрограммные'!$41:$43,'программы, непрограммные'!$48:$48,'программы, непрограммные'!$51:$52,'программы, непрограммные'!$58:$58,'программы, непрограммные'!$70:$71,'программы, непрограммные'!$74:$74,'программы, непрограммные'!$94:$95</definedName>
    <definedName name="Z_7D2D3761_A0C7_4FA3_8C17_D2FAD2ACC9FB_.wvu.Cols" localSheetId="1" hidden="1">'ПРОГРАММЫ ПО РАЗДЕЛАМ'!$C:$G</definedName>
    <definedName name="Z_7D2D3761_A0C7_4FA3_8C17_D2FAD2ACC9FB_.wvu.Cols" localSheetId="2" hidden="1">'программы, непрограммные'!$C:$C,'программы, непрограммные'!#REF!</definedName>
    <definedName name="Z_7D2D3761_A0C7_4FA3_8C17_D2FAD2ACC9FB_.wvu.FilterData" localSheetId="0" hidden="1">'2015'!$A$8:$E$887</definedName>
    <definedName name="Z_7D2D3761_A0C7_4FA3_8C17_D2FAD2ACC9FB_.wvu.FilterData" localSheetId="1" hidden="1">'ПРОГРАММЫ ПО РАЗДЕЛАМ'!$B$3:$F$61</definedName>
    <definedName name="Z_7D2D3761_A0C7_4FA3_8C17_D2FAD2ACC9FB_.wvu.FilterData" localSheetId="2" hidden="1">'программы, непрограммные'!$B$5:$D$96</definedName>
    <definedName name="Z_7D2D3761_A0C7_4FA3_8C17_D2FAD2ACC9FB_.wvu.PrintArea" localSheetId="0" hidden="1">'2015'!$A$1:$H$887</definedName>
    <definedName name="Z_7D2D3761_A0C7_4FA3_8C17_D2FAD2ACC9FB_.wvu.PrintArea" localSheetId="1" hidden="1">'ПРОГРАММЫ ПО РАЗДЕЛАМ'!$A$1:$H$61</definedName>
    <definedName name="Z_7D2D3761_A0C7_4FA3_8C17_D2FAD2ACC9FB_.wvu.PrintArea" localSheetId="2" hidden="1">'программы, непрограммные'!$A$1:$F$93</definedName>
    <definedName name="Z_7D2D3761_A0C7_4FA3_8C17_D2FAD2ACC9FB_.wvu.PrintTitles" localSheetId="0" hidden="1">'2015'!$A:$E,'2015'!$8:$10</definedName>
    <definedName name="Z_7D2D3761_A0C7_4FA3_8C17_D2FAD2ACC9FB_.wvu.PrintTitles" localSheetId="1" hidden="1">'ПРОГРАММЫ ПО РАЗДЕЛАМ'!$B:$F,'ПРОГРАММЫ ПО РАЗДЕЛАМ'!$3:$5</definedName>
    <definedName name="Z_7D2D3761_A0C7_4FA3_8C17_D2FAD2ACC9FB_.wvu.PrintTitles" localSheetId="2" hidden="1">'программы, непрограммные'!$B:$D,'программы, непрограммные'!$5:$6</definedName>
    <definedName name="Z_7F11E31B_E931_461F_BD3E_876AF5B0F2F5_.wvu.FilterData" localSheetId="2" hidden="1">'программы, непрограммные'!$B$5:$D$96</definedName>
    <definedName name="Z_7F9B2895_E03F_447B_A354_BBDF462CBCE3_.wvu.FilterData" localSheetId="2" hidden="1">'программы, непрограммные'!$B$5:$D$96</definedName>
    <definedName name="Z_857D3349_3046_4837_8914_0313426CC3C7_.wvu.Cols" localSheetId="1" hidden="1">'ПРОГРАММЫ ПО РАЗДЕЛАМ'!$C:$G</definedName>
    <definedName name="Z_857D3349_3046_4837_8914_0313426CC3C7_.wvu.Cols" localSheetId="2" hidden="1">'программы, непрограммные'!$C:$C,'программы, непрограммные'!#REF!</definedName>
    <definedName name="Z_857D3349_3046_4837_8914_0313426CC3C7_.wvu.FilterData" localSheetId="0" hidden="1">'2015'!$A$8:$E$887</definedName>
    <definedName name="Z_857D3349_3046_4837_8914_0313426CC3C7_.wvu.FilterData" localSheetId="1" hidden="1">'ПРОГРАММЫ ПО РАЗДЕЛАМ'!$B$3:$F$61</definedName>
    <definedName name="Z_857D3349_3046_4837_8914_0313426CC3C7_.wvu.FilterData" localSheetId="2" hidden="1">'программы, непрограммные'!$B$5:$D$96</definedName>
    <definedName name="Z_857D3349_3046_4837_8914_0313426CC3C7_.wvu.PrintArea" localSheetId="0" hidden="1">'2015'!$A$1:$H$887</definedName>
    <definedName name="Z_857D3349_3046_4837_8914_0313426CC3C7_.wvu.PrintArea" localSheetId="1" hidden="1">'ПРОГРАММЫ ПО РАЗДЕЛАМ'!$A$1:$H$61</definedName>
    <definedName name="Z_857D3349_3046_4837_8914_0313426CC3C7_.wvu.PrintArea" localSheetId="2" hidden="1">'программы, непрограммные'!$A$1:$F$93</definedName>
    <definedName name="Z_857D3349_3046_4837_8914_0313426CC3C7_.wvu.PrintTitles" localSheetId="0" hidden="1">'2015'!$A:$E,'2015'!$8:$10</definedName>
    <definedName name="Z_857D3349_3046_4837_8914_0313426CC3C7_.wvu.PrintTitles" localSheetId="1" hidden="1">'ПРОГРАММЫ ПО РАЗДЕЛАМ'!$B:$F,'ПРОГРАММЫ ПО РАЗДЕЛАМ'!$3:$5</definedName>
    <definedName name="Z_857D3349_3046_4837_8914_0313426CC3C7_.wvu.PrintTitles" localSheetId="2" hidden="1">'программы, непрограммные'!$B:$D,'программы, непрограммные'!$5:$6</definedName>
    <definedName name="Z_8B005326_9BC0_4FC2_9F0B_DABF75C8E4AF_.wvu.Cols" localSheetId="1" hidden="1">'ПРОГРАММЫ ПО РАЗДЕЛАМ'!$C:$G</definedName>
    <definedName name="Z_8B005326_9BC0_4FC2_9F0B_DABF75C8E4AF_.wvu.Cols" localSheetId="2" hidden="1">'программы, непрограммные'!$C:$C,'программы, непрограммные'!#REF!</definedName>
    <definedName name="Z_8B005326_9BC0_4FC2_9F0B_DABF75C8E4AF_.wvu.FilterData" localSheetId="0" hidden="1">'2015'!$A$8:$E$887</definedName>
    <definedName name="Z_8B005326_9BC0_4FC2_9F0B_DABF75C8E4AF_.wvu.FilterData" localSheetId="1" hidden="1">'ПРОГРАММЫ ПО РАЗДЕЛАМ'!$B$3:$F$61</definedName>
    <definedName name="Z_8B005326_9BC0_4FC2_9F0B_DABF75C8E4AF_.wvu.FilterData" localSheetId="2" hidden="1">'программы, непрограммные'!$B$5:$D$96</definedName>
    <definedName name="Z_8B005326_9BC0_4FC2_9F0B_DABF75C8E4AF_.wvu.PrintArea" localSheetId="0" hidden="1">'2015'!$A$1:$H$887</definedName>
    <definedName name="Z_8B005326_9BC0_4FC2_9F0B_DABF75C8E4AF_.wvu.PrintArea" localSheetId="1" hidden="1">'ПРОГРАММЫ ПО РАЗДЕЛАМ'!$A$1:$H$61</definedName>
    <definedName name="Z_8B005326_9BC0_4FC2_9F0B_DABF75C8E4AF_.wvu.PrintArea" localSheetId="2" hidden="1">'программы, непрограммные'!$A$1:$F$93</definedName>
    <definedName name="Z_8B005326_9BC0_4FC2_9F0B_DABF75C8E4AF_.wvu.PrintTitles" localSheetId="0" hidden="1">'2015'!$A:$E,'2015'!$8:$10</definedName>
    <definedName name="Z_8B005326_9BC0_4FC2_9F0B_DABF75C8E4AF_.wvu.PrintTitles" localSheetId="1" hidden="1">'ПРОГРАММЫ ПО РАЗДЕЛАМ'!$B:$F,'ПРОГРАММЫ ПО РАЗДЕЛАМ'!$3:$5</definedName>
    <definedName name="Z_8B005326_9BC0_4FC2_9F0B_DABF75C8E4AF_.wvu.PrintTitles" localSheetId="2" hidden="1">'программы, непрограммные'!$B:$D,'программы, непрограммные'!$5:$6</definedName>
    <definedName name="Z_8ED3173C_AF39_4671_9096_9046A2619E0D_.wvu.FilterData" localSheetId="2" hidden="1">'программы, непрограммные'!$B$5:$D$96</definedName>
    <definedName name="Z_916CCF61_19C8_41CE_A624_853BBF1B18FA_.wvu.FilterData" localSheetId="2" hidden="1">'программы, непрограммные'!$B$5:$D$96</definedName>
    <definedName name="Z_95BFA84B_A995_4AEE_A978_57DE28F57C0C_.wvu.FilterData" localSheetId="2" hidden="1">'программы, непрограммные'!$B$5:$D$96</definedName>
    <definedName name="Z_967760A9_3376_48A8_AEEE_E004E74664DD_.wvu.Cols" localSheetId="1" hidden="1">'ПРОГРАММЫ ПО РАЗДЕЛАМ'!$C:$G</definedName>
    <definedName name="Z_967760A9_3376_48A8_AEEE_E004E74664DD_.wvu.FilterData" localSheetId="0" hidden="1">'2015'!$A$8:$E$887</definedName>
    <definedName name="Z_967760A9_3376_48A8_AEEE_E004E74664DD_.wvu.FilterData" localSheetId="1" hidden="1">'ПРОГРАММЫ ПО РАЗДЕЛАМ'!$B$3:$F$61</definedName>
    <definedName name="Z_967760A9_3376_48A8_AEEE_E004E74664DD_.wvu.FilterData" localSheetId="2" hidden="1">'программы, непрограммные'!$B$5:$D$96</definedName>
    <definedName name="Z_967760A9_3376_48A8_AEEE_E004E74664DD_.wvu.PrintArea" localSheetId="0" hidden="1">'2015'!$A$1:$H$887</definedName>
    <definedName name="Z_967760A9_3376_48A8_AEEE_E004E74664DD_.wvu.PrintArea" localSheetId="1" hidden="1">'ПРОГРАММЫ ПО РАЗДЕЛАМ'!$A$1:$H$61</definedName>
    <definedName name="Z_967760A9_3376_48A8_AEEE_E004E74664DD_.wvu.PrintArea" localSheetId="2" hidden="1">'программы, непрограммные'!$A$4:$F$93</definedName>
    <definedName name="Z_967760A9_3376_48A8_AEEE_E004E74664DD_.wvu.PrintTitles" localSheetId="0" hidden="1">'2015'!$A:$E,'2015'!$8:$10</definedName>
    <definedName name="Z_967760A9_3376_48A8_AEEE_E004E74664DD_.wvu.PrintTitles" localSheetId="1" hidden="1">'ПРОГРАММЫ ПО РАЗДЕЛАМ'!$B:$F,'ПРОГРАММЫ ПО РАЗДЕЛАМ'!$3:$5</definedName>
    <definedName name="Z_967760A9_3376_48A8_AEEE_E004E74664DD_.wvu.PrintTitles" localSheetId="2" hidden="1">'программы, непрограммные'!$B:$D,'программы, непрограммные'!$5:$6</definedName>
    <definedName name="Z_9A9C4A46_4F09_421D_BD04_8417C8B8F883_.wvu.FilterData" localSheetId="2" hidden="1">'программы, непрограммные'!$B$5:$D$96</definedName>
    <definedName name="Z_A069641C_5FB5_432F_A846_46FA0304D371_.wvu.Cols" localSheetId="1" hidden="1">'ПРОГРАММЫ ПО РАЗДЕЛАМ'!$C:$G</definedName>
    <definedName name="Z_A069641C_5FB5_432F_A846_46FA0304D371_.wvu.Cols" localSheetId="2" hidden="1">'программы, непрограммные'!$C:$C,'программы, непрограммные'!#REF!</definedName>
    <definedName name="Z_A069641C_5FB5_432F_A846_46FA0304D371_.wvu.FilterData" localSheetId="0" hidden="1">'2015'!$A$8:$E$887</definedName>
    <definedName name="Z_A069641C_5FB5_432F_A846_46FA0304D371_.wvu.FilterData" localSheetId="1" hidden="1">'ПРОГРАММЫ ПО РАЗДЕЛАМ'!$B$3:$F$61</definedName>
    <definedName name="Z_A069641C_5FB5_432F_A846_46FA0304D371_.wvu.FilterData" localSheetId="2" hidden="1">'программы, непрограммные'!$B$5:$D$96</definedName>
    <definedName name="Z_A069641C_5FB5_432F_A846_46FA0304D371_.wvu.PrintArea" localSheetId="0" hidden="1">'2015'!$A$1:$H$887</definedName>
    <definedName name="Z_A069641C_5FB5_432F_A846_46FA0304D371_.wvu.PrintArea" localSheetId="1" hidden="1">'ПРОГРАММЫ ПО РАЗДЕЛАМ'!$A$1:$H$61</definedName>
    <definedName name="Z_A069641C_5FB5_432F_A846_46FA0304D371_.wvu.PrintArea" localSheetId="2" hidden="1">'программы, непрограммные'!$A$1:$F$93</definedName>
    <definedName name="Z_A069641C_5FB5_432F_A846_46FA0304D371_.wvu.PrintTitles" localSheetId="0" hidden="1">'2015'!$A:$E,'2015'!$8:$10</definedName>
    <definedName name="Z_A069641C_5FB5_432F_A846_46FA0304D371_.wvu.PrintTitles" localSheetId="1" hidden="1">'ПРОГРАММЫ ПО РАЗДЕЛАМ'!$B:$F,'ПРОГРАММЫ ПО РАЗДЕЛАМ'!$3:$5</definedName>
    <definedName name="Z_A069641C_5FB5_432F_A846_46FA0304D371_.wvu.PrintTitles" localSheetId="2" hidden="1">'программы, непрограммные'!$B:$D,'программы, непрограммные'!$5:$6</definedName>
    <definedName name="Z_A069641C_5FB5_432F_A846_46FA0304D371_.wvu.Rows" localSheetId="2" hidden="1">'программы, непрограммные'!$94:$95</definedName>
    <definedName name="Z_A22DD82A_E612_42E8_9654_B4A629302ADA_.wvu.Cols" localSheetId="1" hidden="1">'ПРОГРАММЫ ПО РАЗДЕЛАМ'!$C:$G</definedName>
    <definedName name="Z_A22DD82A_E612_42E8_9654_B4A629302ADA_.wvu.Cols" localSheetId="2" hidden="1">'программы, непрограммные'!$C:$C,'программы, непрограммные'!#REF!</definedName>
    <definedName name="Z_A22DD82A_E612_42E8_9654_B4A629302ADA_.wvu.FilterData" localSheetId="0" hidden="1">'2015'!$A$8:$E$887</definedName>
    <definedName name="Z_A22DD82A_E612_42E8_9654_B4A629302ADA_.wvu.FilterData" localSheetId="1" hidden="1">'ПРОГРАММЫ ПО РАЗДЕЛАМ'!$B$3:$F$61</definedName>
    <definedName name="Z_A22DD82A_E612_42E8_9654_B4A629302ADA_.wvu.FilterData" localSheetId="2" hidden="1">'программы, непрограммные'!$B$5:$D$96</definedName>
    <definedName name="Z_A22DD82A_E612_42E8_9654_B4A629302ADA_.wvu.PrintArea" localSheetId="0" hidden="1">'2015'!$A$1:$H$887</definedName>
    <definedName name="Z_A22DD82A_E612_42E8_9654_B4A629302ADA_.wvu.PrintArea" localSheetId="1" hidden="1">'ПРОГРАММЫ ПО РАЗДЕЛАМ'!$A$1:$H$61</definedName>
    <definedName name="Z_A22DD82A_E612_42E8_9654_B4A629302ADA_.wvu.PrintArea" localSheetId="2" hidden="1">'программы, непрограммные'!$A$4:$F$93</definedName>
    <definedName name="Z_A22DD82A_E612_42E8_9654_B4A629302ADA_.wvu.PrintTitles" localSheetId="0" hidden="1">'2015'!$A:$E,'2015'!$8:$10</definedName>
    <definedName name="Z_A22DD82A_E612_42E8_9654_B4A629302ADA_.wvu.PrintTitles" localSheetId="1" hidden="1">'ПРОГРАММЫ ПО РАЗДЕЛАМ'!$B:$F,'ПРОГРАММЫ ПО РАЗДЕЛАМ'!$3:$5</definedName>
    <definedName name="Z_A22DD82A_E612_42E8_9654_B4A629302ADA_.wvu.PrintTitles" localSheetId="2" hidden="1">'программы, непрограммные'!$B:$D,'программы, непрограммные'!$5:$6</definedName>
    <definedName name="Z_A3DD6577_C739_4CFC_8531_9A9C724F8190_.wvu.Cols" localSheetId="1" hidden="1">'ПРОГРАММЫ ПО РАЗДЕЛАМ'!$C:$G</definedName>
    <definedName name="Z_A3DD6577_C739_4CFC_8531_9A9C724F8190_.wvu.Cols" localSheetId="2" hidden="1">'программы, непрограммные'!$C:$C,'программы, непрограммные'!#REF!</definedName>
    <definedName name="Z_A3DD6577_C739_4CFC_8531_9A9C724F8190_.wvu.FilterData" localSheetId="0" hidden="1">'2015'!$A$8:$E$887</definedName>
    <definedName name="Z_A3DD6577_C739_4CFC_8531_9A9C724F8190_.wvu.FilterData" localSheetId="1" hidden="1">'ПРОГРАММЫ ПО РАЗДЕЛАМ'!$B$3:$F$61</definedName>
    <definedName name="Z_A3DD6577_C739_4CFC_8531_9A9C724F8190_.wvu.FilterData" localSheetId="2" hidden="1">'программы, непрограммные'!$B$5:$D$96</definedName>
    <definedName name="Z_A3DD6577_C739_4CFC_8531_9A9C724F8190_.wvu.PrintArea" localSheetId="0" hidden="1">'2015'!$A$1:$H$887</definedName>
    <definedName name="Z_A3DD6577_C739_4CFC_8531_9A9C724F8190_.wvu.PrintArea" localSheetId="1" hidden="1">'ПРОГРАММЫ ПО РАЗДЕЛАМ'!$A$1:$H$61</definedName>
    <definedName name="Z_A3DD6577_C739_4CFC_8531_9A9C724F8190_.wvu.PrintArea" localSheetId="2" hidden="1">'программы, непрограммные'!$A$1:$F$93</definedName>
    <definedName name="Z_A3DD6577_C739_4CFC_8531_9A9C724F8190_.wvu.PrintTitles" localSheetId="0" hidden="1">'2015'!$A:$E,'2015'!$8:$10</definedName>
    <definedName name="Z_A3DD6577_C739_4CFC_8531_9A9C724F8190_.wvu.PrintTitles" localSheetId="1" hidden="1">'ПРОГРАММЫ ПО РАЗДЕЛАМ'!$B:$F,'ПРОГРАММЫ ПО РАЗДЕЛАМ'!$3:$5</definedName>
    <definedName name="Z_A3DD6577_C739_4CFC_8531_9A9C724F8190_.wvu.PrintTitles" localSheetId="2" hidden="1">'программы, непрограммные'!$B:$D,'программы, непрограммные'!$5:$6</definedName>
    <definedName name="Z_A3DD6577_C739_4CFC_8531_9A9C724F8190_.wvu.Rows" localSheetId="2" hidden="1">'программы, непрограммные'!#REF!</definedName>
    <definedName name="Z_A459D832_73C2_475E_B1A4_4FF2AF5B9B16_.wvu.FilterData" localSheetId="2" hidden="1">'программы, непрограммные'!$B$5:$D$96</definedName>
    <definedName name="Z_A497B746_4C79_4425_AA84_D89DF4C16A00_.wvu.FilterData" localSheetId="2" hidden="1">'программы, непрограммные'!$B$5:$D$96</definedName>
    <definedName name="Z_A87A79B8_E50D_47B6_8ED9_3B83DD2F2BE1_.wvu.Cols" localSheetId="1" hidden="1">'ПРОГРАММЫ ПО РАЗДЕЛАМ'!$C:$G</definedName>
    <definedName name="Z_A87A79B8_E50D_47B6_8ED9_3B83DD2F2BE1_.wvu.Cols" localSheetId="2" hidden="1">'программы, непрограммные'!$C:$C,'программы, непрограммные'!#REF!</definedName>
    <definedName name="Z_A87A79B8_E50D_47B6_8ED9_3B83DD2F2BE1_.wvu.FilterData" localSheetId="0" hidden="1">'2015'!$A$8:$E$887</definedName>
    <definedName name="Z_A87A79B8_E50D_47B6_8ED9_3B83DD2F2BE1_.wvu.FilterData" localSheetId="1" hidden="1">'ПРОГРАММЫ ПО РАЗДЕЛАМ'!$B$3:$F$61</definedName>
    <definedName name="Z_A87A79B8_E50D_47B6_8ED9_3B83DD2F2BE1_.wvu.FilterData" localSheetId="2" hidden="1">'программы, непрограммные'!$B$5:$D$96</definedName>
    <definedName name="Z_A87A79B8_E50D_47B6_8ED9_3B83DD2F2BE1_.wvu.PrintArea" localSheetId="0" hidden="1">'2015'!$A$1:$H$887</definedName>
    <definedName name="Z_A87A79B8_E50D_47B6_8ED9_3B83DD2F2BE1_.wvu.PrintArea" localSheetId="1" hidden="1">'ПРОГРАММЫ ПО РАЗДЕЛАМ'!$A$1:$H$61</definedName>
    <definedName name="Z_A87A79B8_E50D_47B6_8ED9_3B83DD2F2BE1_.wvu.PrintArea" localSheetId="2" hidden="1">'программы, непрограммные'!$A$1:$F$93</definedName>
    <definedName name="Z_A87A79B8_E50D_47B6_8ED9_3B83DD2F2BE1_.wvu.PrintTitles" localSheetId="0" hidden="1">'2015'!$A:$E,'2015'!$8:$10</definedName>
    <definedName name="Z_A87A79B8_E50D_47B6_8ED9_3B83DD2F2BE1_.wvu.PrintTitles" localSheetId="1" hidden="1">'ПРОГРАММЫ ПО РАЗДЕЛАМ'!$B:$F,'ПРОГРАММЫ ПО РАЗДЕЛАМ'!$3:$5</definedName>
    <definedName name="Z_A87A79B8_E50D_47B6_8ED9_3B83DD2F2BE1_.wvu.PrintTitles" localSheetId="2" hidden="1">'программы, непрограммные'!$B:$D,'программы, непрограммные'!$5:$6</definedName>
    <definedName name="Z_A8BE3DDC_62B6_44EB_965F_07B0592F14DC_.wvu.Cols" localSheetId="1" hidden="1">'ПРОГРАММЫ ПО РАЗДЕЛАМ'!$C:$G</definedName>
    <definedName name="Z_A8BE3DDC_62B6_44EB_965F_07B0592F14DC_.wvu.Cols" localSheetId="2" hidden="1">'программы, непрограммные'!$C:$C,'программы, непрограммные'!#REF!</definedName>
    <definedName name="Z_A8BE3DDC_62B6_44EB_965F_07B0592F14DC_.wvu.FilterData" localSheetId="0" hidden="1">'2015'!$A$8:$E$887</definedName>
    <definedName name="Z_A8BE3DDC_62B6_44EB_965F_07B0592F14DC_.wvu.FilterData" localSheetId="1" hidden="1">'ПРОГРАММЫ ПО РАЗДЕЛАМ'!$B$3:$F$61</definedName>
    <definedName name="Z_A8BE3DDC_62B6_44EB_965F_07B0592F14DC_.wvu.FilterData" localSheetId="2" hidden="1">'программы, непрограммные'!$B$5:$D$96</definedName>
    <definedName name="Z_A8BE3DDC_62B6_44EB_965F_07B0592F14DC_.wvu.PrintArea" localSheetId="0" hidden="1">'2015'!$A$1:$H$887</definedName>
    <definedName name="Z_A8BE3DDC_62B6_44EB_965F_07B0592F14DC_.wvu.PrintArea" localSheetId="1" hidden="1">'ПРОГРАММЫ ПО РАЗДЕЛАМ'!$A$1:$H$61</definedName>
    <definedName name="Z_A8BE3DDC_62B6_44EB_965F_07B0592F14DC_.wvu.PrintArea" localSheetId="2" hidden="1">'программы, непрограммные'!$A$1:$F$93</definedName>
    <definedName name="Z_A8BE3DDC_62B6_44EB_965F_07B0592F14DC_.wvu.PrintTitles" localSheetId="0" hidden="1">'2015'!$A:$E,'2015'!$8:$10</definedName>
    <definedName name="Z_A8BE3DDC_62B6_44EB_965F_07B0592F14DC_.wvu.PrintTitles" localSheetId="1" hidden="1">'ПРОГРАММЫ ПО РАЗДЕЛАМ'!$B:$F,'ПРОГРАММЫ ПО РАЗДЕЛАМ'!$3:$5</definedName>
    <definedName name="Z_A8BE3DDC_62B6_44EB_965F_07B0592F14DC_.wvu.PrintTitles" localSheetId="2" hidden="1">'программы, непрограммные'!$B:$D,'программы, непрограммные'!$5:$6</definedName>
    <definedName name="Z_A8BE3DDC_62B6_44EB_965F_07B0592F14DC_.wvu.Rows" localSheetId="2" hidden="1">'программы, непрограммные'!$94:$95</definedName>
    <definedName name="Z_ABCBE51F_FD34_467D_B946_15612CFCE265_.wvu.FilterData" localSheetId="2" hidden="1">'программы, непрограммные'!$B$5:$D$96</definedName>
    <definedName name="Z_AD4BD274_7EE0_4125_BA49_F2B2053F99E3_.wvu.Cols" localSheetId="1" hidden="1">'ПРОГРАММЫ ПО РАЗДЕЛАМ'!$C:$G</definedName>
    <definedName name="Z_AD4BD274_7EE0_4125_BA49_F2B2053F99E3_.wvu.Cols" localSheetId="2" hidden="1">'программы, непрограммные'!$C:$C,'программы, непрограммные'!#REF!</definedName>
    <definedName name="Z_AD4BD274_7EE0_4125_BA49_F2B2053F99E3_.wvu.FilterData" localSheetId="0" hidden="1">'2015'!$A$8:$E$887</definedName>
    <definedName name="Z_AD4BD274_7EE0_4125_BA49_F2B2053F99E3_.wvu.FilterData" localSheetId="1" hidden="1">'ПРОГРАММЫ ПО РАЗДЕЛАМ'!$B$3:$F$61</definedName>
    <definedName name="Z_AD4BD274_7EE0_4125_BA49_F2B2053F99E3_.wvu.FilterData" localSheetId="2" hidden="1">'программы, непрограммные'!$B$5:$D$96</definedName>
    <definedName name="Z_AD4BD274_7EE0_4125_BA49_F2B2053F99E3_.wvu.PrintArea" localSheetId="0" hidden="1">'2015'!$A$1:$H$887</definedName>
    <definedName name="Z_AD4BD274_7EE0_4125_BA49_F2B2053F99E3_.wvu.PrintArea" localSheetId="1" hidden="1">'ПРОГРАММЫ ПО РАЗДЕЛАМ'!$A$1:$H$61</definedName>
    <definedName name="Z_AD4BD274_7EE0_4125_BA49_F2B2053F99E3_.wvu.PrintArea" localSheetId="2" hidden="1">'программы, непрограммные'!$A$1:$F$93</definedName>
    <definedName name="Z_AD4BD274_7EE0_4125_BA49_F2B2053F99E3_.wvu.PrintTitles" localSheetId="0" hidden="1">'2015'!$A:$E,'2015'!$8:$10</definedName>
    <definedName name="Z_AD4BD274_7EE0_4125_BA49_F2B2053F99E3_.wvu.PrintTitles" localSheetId="1" hidden="1">'ПРОГРАММЫ ПО РАЗДЕЛАМ'!$B:$F,'ПРОГРАММЫ ПО РАЗДЕЛАМ'!$3:$5</definedName>
    <definedName name="Z_AD4BD274_7EE0_4125_BA49_F2B2053F99E3_.wvu.PrintTitles" localSheetId="2" hidden="1">'программы, непрограммные'!$B:$D,'программы, непрограммные'!$5:$6</definedName>
    <definedName name="Z_AD4BD274_7EE0_4125_BA49_F2B2053F99E3_.wvu.Rows" localSheetId="2" hidden="1">'программы, непрограммные'!$94:$95</definedName>
    <definedName name="Z_AE68AE6A_0A63_4A72_B031_7FC38D614EAD_.wvu.FilterData" localSheetId="2" hidden="1">'программы, непрограммные'!$B$5:$D$96</definedName>
    <definedName name="Z_B1BAE523_AB0D_46EB_BC61_7646F9F1E320_.wvu.Cols" localSheetId="1" hidden="1">'ПРОГРАММЫ ПО РАЗДЕЛАМ'!$C:$G</definedName>
    <definedName name="Z_B1BAE523_AB0D_46EB_BC61_7646F9F1E320_.wvu.Cols" localSheetId="2" hidden="1">'программы, непрограммные'!$C:$C,'программы, непрограммные'!#REF!</definedName>
    <definedName name="Z_B1BAE523_AB0D_46EB_BC61_7646F9F1E320_.wvu.FilterData" localSheetId="0" hidden="1">'2015'!$A$8:$E$887</definedName>
    <definedName name="Z_B1BAE523_AB0D_46EB_BC61_7646F9F1E320_.wvu.FilterData" localSheetId="1" hidden="1">'ПРОГРАММЫ ПО РАЗДЕЛАМ'!$B$3:$F$61</definedName>
    <definedName name="Z_B1BAE523_AB0D_46EB_BC61_7646F9F1E320_.wvu.FilterData" localSheetId="2" hidden="1">'программы, непрограммные'!$B$5:$D$96</definedName>
    <definedName name="Z_B1BAE523_AB0D_46EB_BC61_7646F9F1E320_.wvu.PrintArea" localSheetId="0" hidden="1">'2015'!$A$1:$H$887</definedName>
    <definedName name="Z_B1BAE523_AB0D_46EB_BC61_7646F9F1E320_.wvu.PrintArea" localSheetId="1" hidden="1">'ПРОГРАММЫ ПО РАЗДЕЛАМ'!$A$1:$H$61</definedName>
    <definedName name="Z_B1BAE523_AB0D_46EB_BC61_7646F9F1E320_.wvu.PrintArea" localSheetId="2" hidden="1">'программы, непрограммные'!$A$4:$F$93</definedName>
    <definedName name="Z_B1BAE523_AB0D_46EB_BC61_7646F9F1E320_.wvu.PrintTitles" localSheetId="0" hidden="1">'2015'!$A:$E,'2015'!$8:$10</definedName>
    <definedName name="Z_B1BAE523_AB0D_46EB_BC61_7646F9F1E320_.wvu.PrintTitles" localSheetId="1" hidden="1">'ПРОГРАММЫ ПО РАЗДЕЛАМ'!$B:$F,'ПРОГРАММЫ ПО РАЗДЕЛАМ'!$3:$5</definedName>
    <definedName name="Z_B1BAE523_AB0D_46EB_BC61_7646F9F1E320_.wvu.PrintTitles" localSheetId="2" hidden="1">'программы, непрограммные'!$B:$D,'программы, непрограммные'!$5:$6</definedName>
    <definedName name="Z_B6878963_D01D_4CA3_941C_E14F82A716C1_.wvu.Cols" localSheetId="1" hidden="1">'ПРОГРАММЫ ПО РАЗДЕЛАМ'!$C:$G</definedName>
    <definedName name="Z_B6878963_D01D_4CA3_941C_E14F82A716C1_.wvu.Cols" localSheetId="2" hidden="1">'программы, непрограммные'!$C:$C,'программы, непрограммные'!#REF!</definedName>
    <definedName name="Z_B6878963_D01D_4CA3_941C_E14F82A716C1_.wvu.FilterData" localSheetId="0" hidden="1">'2015'!$A$8:$E$887</definedName>
    <definedName name="Z_B6878963_D01D_4CA3_941C_E14F82A716C1_.wvu.FilterData" localSheetId="1" hidden="1">'ПРОГРАММЫ ПО РАЗДЕЛАМ'!$B$3:$F$61</definedName>
    <definedName name="Z_B6878963_D01D_4CA3_941C_E14F82A716C1_.wvu.FilterData" localSheetId="2" hidden="1">'программы, непрограммные'!$B$5:$D$96</definedName>
    <definedName name="Z_B6878963_D01D_4CA3_941C_E14F82A716C1_.wvu.PrintArea" localSheetId="0" hidden="1">'2015'!$A$1:$H$887</definedName>
    <definedName name="Z_B6878963_D01D_4CA3_941C_E14F82A716C1_.wvu.PrintArea" localSheetId="1" hidden="1">'ПРОГРАММЫ ПО РАЗДЕЛАМ'!$A$1:$H$61</definedName>
    <definedName name="Z_B6878963_D01D_4CA3_941C_E14F82A716C1_.wvu.PrintArea" localSheetId="2" hidden="1">'программы, непрограммные'!$A$1:$F$93</definedName>
    <definedName name="Z_B6878963_D01D_4CA3_941C_E14F82A716C1_.wvu.PrintTitles" localSheetId="0" hidden="1">'2015'!$A:$E,'2015'!$8:$10</definedName>
    <definedName name="Z_B6878963_D01D_4CA3_941C_E14F82A716C1_.wvu.PrintTitles" localSheetId="1" hidden="1">'ПРОГРАММЫ ПО РАЗДЕЛАМ'!$B:$F,'ПРОГРАММЫ ПО РАЗДЕЛАМ'!$3:$5</definedName>
    <definedName name="Z_B6878963_D01D_4CA3_941C_E14F82A716C1_.wvu.PrintTitles" localSheetId="2" hidden="1">'программы, непрограммные'!$B:$D,'программы, непрограммные'!$5:$6</definedName>
    <definedName name="Z_B88B5C55_B150_424A_8C72_9D511E0EAF83_.wvu.Cols" localSheetId="1" hidden="1">'ПРОГРАММЫ ПО РАЗДЕЛАМ'!$C:$G</definedName>
    <definedName name="Z_B88B5C55_B150_424A_8C72_9D511E0EAF83_.wvu.FilterData" localSheetId="0" hidden="1">'2015'!$A$8:$E$887</definedName>
    <definedName name="Z_B88B5C55_B150_424A_8C72_9D511E0EAF83_.wvu.FilterData" localSheetId="1" hidden="1">'ПРОГРАММЫ ПО РАЗДЕЛАМ'!$B$3:$F$61</definedName>
    <definedName name="Z_B88B5C55_B150_424A_8C72_9D511E0EAF83_.wvu.FilterData" localSheetId="2" hidden="1">'программы, непрограммные'!$B$5:$D$96</definedName>
    <definedName name="Z_B88B5C55_B150_424A_8C72_9D511E0EAF83_.wvu.PrintArea" localSheetId="0" hidden="1">'2015'!$A$1:$H$887</definedName>
    <definedName name="Z_B88B5C55_B150_424A_8C72_9D511E0EAF83_.wvu.PrintArea" localSheetId="1" hidden="1">'ПРОГРАММЫ ПО РАЗДЕЛАМ'!$A$1:$H$61</definedName>
    <definedName name="Z_B88B5C55_B150_424A_8C72_9D511E0EAF83_.wvu.PrintArea" localSheetId="2" hidden="1">'программы, непрограммные'!$A$1:$F$95</definedName>
    <definedName name="Z_B88B5C55_B150_424A_8C72_9D511E0EAF83_.wvu.PrintTitles" localSheetId="0" hidden="1">'2015'!$A:$E,'2015'!$8:$10</definedName>
    <definedName name="Z_B88B5C55_B150_424A_8C72_9D511E0EAF83_.wvu.PrintTitles" localSheetId="1" hidden="1">'ПРОГРАММЫ ПО РАЗДЕЛАМ'!$B:$F,'ПРОГРАММЫ ПО РАЗДЕЛАМ'!$3:$5</definedName>
    <definedName name="Z_B88B5C55_B150_424A_8C72_9D511E0EAF83_.wvu.PrintTitles" localSheetId="2" hidden="1">'программы, непрограммные'!$B:$D,'программы, непрограммные'!$5:$6</definedName>
    <definedName name="Z_BFBE4168_21A2_4E78_ACBA_B35F97C3AEE6_.wvu.FilterData" localSheetId="2" hidden="1">'программы, непрограммные'!$B$5:$D$96</definedName>
    <definedName name="Z_C03377FE_A84D_4693_9AD5_DE2CB11F89DE_.wvu.FilterData" localSheetId="2" hidden="1">'программы, непрограммные'!$B$5:$D$96</definedName>
    <definedName name="Z_C06EF716_BAF4_4045_9836_B2E1F767B6CD_.wvu.FilterData" localSheetId="2" hidden="1">'программы, непрограммные'!$B$5:$D$96</definedName>
    <definedName name="Z_C570BED0_028E_47F5_B694_49848F17EF19_.wvu.FilterData" localSheetId="2" hidden="1">'программы, непрограммные'!$B$5:$D$96</definedName>
    <definedName name="Z_C6EB5A7F_698B_41E6_AAC8_8A07533083C4_.wvu.FilterData" localSheetId="2" hidden="1">'программы, непрограммные'!$B$5:$D$91</definedName>
    <definedName name="Z_CB527C98_4889_427B_8909_21FE76AE17DF_.wvu.FilterData" localSheetId="2" hidden="1">'программы, непрограммные'!$B$5:$D$96</definedName>
    <definedName name="Z_CDF98644_24AB_4FC7_9534_31AA29A60137_.wvu.Cols" localSheetId="1" hidden="1">'ПРОГРАММЫ ПО РАЗДЕЛАМ'!$C:$G</definedName>
    <definedName name="Z_CDF98644_24AB_4FC7_9534_31AA29A60137_.wvu.FilterData" localSheetId="0" hidden="1">'2015'!$A$8:$E$887</definedName>
    <definedName name="Z_CDF98644_24AB_4FC7_9534_31AA29A60137_.wvu.FilterData" localSheetId="1" hidden="1">'ПРОГРАММЫ ПО РАЗДЕЛАМ'!$B$3:$F$61</definedName>
    <definedName name="Z_CDF98644_24AB_4FC7_9534_31AA29A60137_.wvu.FilterData" localSheetId="2" hidden="1">'программы, непрограммные'!$B$5:$D$96</definedName>
    <definedName name="Z_CDF98644_24AB_4FC7_9534_31AA29A60137_.wvu.PrintArea" localSheetId="0" hidden="1">'2015'!$A$1:$H$887</definedName>
    <definedName name="Z_CDF98644_24AB_4FC7_9534_31AA29A60137_.wvu.PrintArea" localSheetId="1" hidden="1">'ПРОГРАММЫ ПО РАЗДЕЛАМ'!$A$1:$H$61</definedName>
    <definedName name="Z_CDF98644_24AB_4FC7_9534_31AA29A60137_.wvu.PrintArea" localSheetId="2" hidden="1">'программы, непрограммные'!$A$1:$F$95</definedName>
    <definedName name="Z_CDF98644_24AB_4FC7_9534_31AA29A60137_.wvu.PrintTitles" localSheetId="0" hidden="1">'2015'!$A:$E,'2015'!$8:$10</definedName>
    <definedName name="Z_CDF98644_24AB_4FC7_9534_31AA29A60137_.wvu.PrintTitles" localSheetId="1" hidden="1">'ПРОГРАММЫ ПО РАЗДЕЛАМ'!$B:$F,'ПРОГРАММЫ ПО РАЗДЕЛАМ'!$3:$5</definedName>
    <definedName name="Z_CDF98644_24AB_4FC7_9534_31AA29A60137_.wvu.PrintTitles" localSheetId="2" hidden="1">'программы, непрограммные'!$B:$D,'программы, непрограммные'!$5:$6</definedName>
    <definedName name="Z_D068805C_AD62_4DC2_B7D2_99DEDBE88B3F_.wvu.Cols" localSheetId="1" hidden="1">'ПРОГРАММЫ ПО РАЗДЕЛАМ'!$C:$G</definedName>
    <definedName name="Z_D068805C_AD62_4DC2_B7D2_99DEDBE88B3F_.wvu.Cols" localSheetId="2" hidden="1">'программы, непрограммные'!$C:$D,'программы, непрограммные'!#REF!</definedName>
    <definedName name="Z_D068805C_AD62_4DC2_B7D2_99DEDBE88B3F_.wvu.FilterData" localSheetId="0" hidden="1">'2015'!$A$8:$E$887</definedName>
    <definedName name="Z_D068805C_AD62_4DC2_B7D2_99DEDBE88B3F_.wvu.FilterData" localSheetId="1" hidden="1">'ПРОГРАММЫ ПО РАЗДЕЛАМ'!$B$3:$F$61</definedName>
    <definedName name="Z_D068805C_AD62_4DC2_B7D2_99DEDBE88B3F_.wvu.FilterData" localSheetId="2" hidden="1">'программы, непрограммные'!$B$5:$D$96</definedName>
    <definedName name="Z_D068805C_AD62_4DC2_B7D2_99DEDBE88B3F_.wvu.PrintArea" localSheetId="0" hidden="1">'2015'!$A$1:$H$887</definedName>
    <definedName name="Z_D068805C_AD62_4DC2_B7D2_99DEDBE88B3F_.wvu.PrintArea" localSheetId="1" hidden="1">'ПРОГРАММЫ ПО РАЗДЕЛАМ'!$A$1:$H$61</definedName>
    <definedName name="Z_D068805C_AD62_4DC2_B7D2_99DEDBE88B3F_.wvu.PrintArea" localSheetId="2" hidden="1">'программы, непрограммные'!$A$1:$F$93</definedName>
    <definedName name="Z_D068805C_AD62_4DC2_B7D2_99DEDBE88B3F_.wvu.PrintTitles" localSheetId="0" hidden="1">'2015'!$A:$E,'2015'!$8:$10</definedName>
    <definedName name="Z_D068805C_AD62_4DC2_B7D2_99DEDBE88B3F_.wvu.PrintTitles" localSheetId="1" hidden="1">'ПРОГРАММЫ ПО РАЗДЕЛАМ'!$B:$F,'ПРОГРАММЫ ПО РАЗДЕЛАМ'!$3:$5</definedName>
    <definedName name="Z_D068805C_AD62_4DC2_B7D2_99DEDBE88B3F_.wvu.PrintTitles" localSheetId="2" hidden="1">'программы, непрограммные'!$B:$D,'программы, непрограммные'!$5:$6</definedName>
    <definedName name="Z_D07130B8_8E5F_4846_91AB_49220FD3D33B_.wvu.Cols" localSheetId="1" hidden="1">'ПРОГРАММЫ ПО РАЗДЕЛАМ'!$C:$G</definedName>
    <definedName name="Z_D07130B8_8E5F_4846_91AB_49220FD3D33B_.wvu.Cols" localSheetId="2" hidden="1">'программы, непрограммные'!$C:$C,'программы, непрограммные'!#REF!</definedName>
    <definedName name="Z_D07130B8_8E5F_4846_91AB_49220FD3D33B_.wvu.FilterData" localSheetId="0" hidden="1">'2015'!$A$8:$E$887</definedName>
    <definedName name="Z_D07130B8_8E5F_4846_91AB_49220FD3D33B_.wvu.FilterData" localSheetId="1" hidden="1">'ПРОГРАММЫ ПО РАЗДЕЛАМ'!$B$3:$F$61</definedName>
    <definedName name="Z_D07130B8_8E5F_4846_91AB_49220FD3D33B_.wvu.FilterData" localSheetId="2" hidden="1">'программы, непрограммные'!$B$5:$D$96</definedName>
    <definedName name="Z_D07130B8_8E5F_4846_91AB_49220FD3D33B_.wvu.PrintArea" localSheetId="0" hidden="1">'2015'!$A$1:$H$887</definedName>
    <definedName name="Z_D07130B8_8E5F_4846_91AB_49220FD3D33B_.wvu.PrintArea" localSheetId="1" hidden="1">'ПРОГРАММЫ ПО РАЗДЕЛАМ'!$A$1:$H$61</definedName>
    <definedName name="Z_D07130B8_8E5F_4846_91AB_49220FD3D33B_.wvu.PrintArea" localSheetId="2" hidden="1">'программы, непрограммные'!$A$1:$F$93</definedName>
    <definedName name="Z_D07130B8_8E5F_4846_91AB_49220FD3D33B_.wvu.PrintTitles" localSheetId="0" hidden="1">'2015'!$A:$E,'2015'!$8:$10</definedName>
    <definedName name="Z_D07130B8_8E5F_4846_91AB_49220FD3D33B_.wvu.PrintTitles" localSheetId="1" hidden="1">'ПРОГРАММЫ ПО РАЗДЕЛАМ'!$B:$F,'ПРОГРАММЫ ПО РАЗДЕЛАМ'!$3:$5</definedName>
    <definedName name="Z_D07130B8_8E5F_4846_91AB_49220FD3D33B_.wvu.PrintTitles" localSheetId="2" hidden="1">'программы, непрограммные'!$B:$D,'программы, непрограммные'!$5:$6</definedName>
    <definedName name="Z_D6BC6413_F8D2_4C61_9342_495663D43B02_.wvu.FilterData" localSheetId="2" hidden="1">'программы, непрограммные'!$B$5:$D$96</definedName>
    <definedName name="Z_DD5BDA5F_5705_4AFF_962A_59BB57D0ABEF_.wvu.Cols" localSheetId="1" hidden="1">'ПРОГРАММЫ ПО РАЗДЕЛАМ'!$C:$G</definedName>
    <definedName name="Z_DD5BDA5F_5705_4AFF_962A_59BB57D0ABEF_.wvu.Cols" localSheetId="2" hidden="1">'программы, непрограммные'!$C:$C,'программы, непрограммные'!#REF!</definedName>
    <definedName name="Z_DD5BDA5F_5705_4AFF_962A_59BB57D0ABEF_.wvu.FilterData" localSheetId="0" hidden="1">'2015'!$A$8:$E$887</definedName>
    <definedName name="Z_DD5BDA5F_5705_4AFF_962A_59BB57D0ABEF_.wvu.FilterData" localSheetId="1" hidden="1">'ПРОГРАММЫ ПО РАЗДЕЛАМ'!$B$3:$F$61</definedName>
    <definedName name="Z_DD5BDA5F_5705_4AFF_962A_59BB57D0ABEF_.wvu.FilterData" localSheetId="2" hidden="1">'программы, непрограммные'!$B$5:$D$96</definedName>
    <definedName name="Z_DD5BDA5F_5705_4AFF_962A_59BB57D0ABEF_.wvu.PrintArea" localSheetId="0" hidden="1">'2015'!$A$1:$H$887</definedName>
    <definedName name="Z_DD5BDA5F_5705_4AFF_962A_59BB57D0ABEF_.wvu.PrintArea" localSheetId="1" hidden="1">'ПРОГРАММЫ ПО РАЗДЕЛАМ'!$A$1:$H$61</definedName>
    <definedName name="Z_DD5BDA5F_5705_4AFF_962A_59BB57D0ABEF_.wvu.PrintArea" localSheetId="2" hidden="1">'программы, непрограммные'!$A$1:$F$93</definedName>
    <definedName name="Z_DD5BDA5F_5705_4AFF_962A_59BB57D0ABEF_.wvu.PrintTitles" localSheetId="0" hidden="1">'2015'!$A:$E,'2015'!$8:$10</definedName>
    <definedName name="Z_DD5BDA5F_5705_4AFF_962A_59BB57D0ABEF_.wvu.PrintTitles" localSheetId="1" hidden="1">'ПРОГРАММЫ ПО РАЗДЕЛАМ'!$B:$F,'ПРОГРАММЫ ПО РАЗДЕЛАМ'!$3:$5</definedName>
    <definedName name="Z_DD5BDA5F_5705_4AFF_962A_59BB57D0ABEF_.wvu.PrintTitles" localSheetId="2" hidden="1">'программы, непрограммные'!$B:$D,'программы, непрограммные'!$5:$6</definedName>
    <definedName name="Z_DD5BDA5F_5705_4AFF_962A_59BB57D0ABEF_.wvu.Rows" localSheetId="2" hidden="1">'программы, непрограммные'!#REF!</definedName>
    <definedName name="Z_DEF2F872_ABE2_42CE_936C_D07B3A4389E6_.wvu.Cols" localSheetId="1" hidden="1">'ПРОГРАММЫ ПО РАЗДЕЛАМ'!$C:$G</definedName>
    <definedName name="Z_DEF2F872_ABE2_42CE_936C_D07B3A4389E6_.wvu.Cols" localSheetId="2" hidden="1">'программы, непрограммные'!$C:$C,'программы, непрограммные'!#REF!</definedName>
    <definedName name="Z_DEF2F872_ABE2_42CE_936C_D07B3A4389E6_.wvu.FilterData" localSheetId="0" hidden="1">'2015'!$A$8:$E$887</definedName>
    <definedName name="Z_DEF2F872_ABE2_42CE_936C_D07B3A4389E6_.wvu.FilterData" localSheetId="1" hidden="1">'ПРОГРАММЫ ПО РАЗДЕЛАМ'!$B$3:$F$61</definedName>
    <definedName name="Z_DEF2F872_ABE2_42CE_936C_D07B3A4389E6_.wvu.FilterData" localSheetId="2" hidden="1">'программы, непрограммные'!$B$5:$D$96</definedName>
    <definedName name="Z_DEF2F872_ABE2_42CE_936C_D07B3A4389E6_.wvu.PrintArea" localSheetId="0" hidden="1">'2015'!$A$1:$H$887</definedName>
    <definedName name="Z_DEF2F872_ABE2_42CE_936C_D07B3A4389E6_.wvu.PrintArea" localSheetId="1" hidden="1">'ПРОГРАММЫ ПО РАЗДЕЛАМ'!$A$1:$H$61</definedName>
    <definedName name="Z_DEF2F872_ABE2_42CE_936C_D07B3A4389E6_.wvu.PrintArea" localSheetId="2" hidden="1">'программы, непрограммные'!$A$1:$F$95</definedName>
    <definedName name="Z_DEF2F872_ABE2_42CE_936C_D07B3A4389E6_.wvu.PrintTitles" localSheetId="0" hidden="1">'2015'!$A:$E,'2015'!$8:$10</definedName>
    <definedName name="Z_DEF2F872_ABE2_42CE_936C_D07B3A4389E6_.wvu.PrintTitles" localSheetId="1" hidden="1">'ПРОГРАММЫ ПО РАЗДЕЛАМ'!$B:$F,'ПРОГРАММЫ ПО РАЗДЕЛАМ'!$3:$5</definedName>
    <definedName name="Z_DEF2F872_ABE2_42CE_936C_D07B3A4389E6_.wvu.PrintTitles" localSheetId="2" hidden="1">'программы, непрограммные'!$B:$D,'программы, непрограммные'!$5:$6</definedName>
    <definedName name="Z_DEF2F872_ABE2_42CE_936C_D07B3A4389E6_.wvu.Rows" localSheetId="2" hidden="1">'программы, непрограммные'!$23:$23</definedName>
    <definedName name="Z_E0FC1791_8D3C_48BC_858B_1B12DEF854FA_.wvu.Cols" localSheetId="1" hidden="1">'ПРОГРАММЫ ПО РАЗДЕЛАМ'!$C:$G</definedName>
    <definedName name="Z_E0FC1791_8D3C_48BC_858B_1B12DEF854FA_.wvu.Cols" localSheetId="2" hidden="1">'программы, непрограммные'!$C:$C,'программы, непрограммные'!#REF!</definedName>
    <definedName name="Z_E0FC1791_8D3C_48BC_858B_1B12DEF854FA_.wvu.FilterData" localSheetId="0" hidden="1">'2015'!$A$8:$E$887</definedName>
    <definedName name="Z_E0FC1791_8D3C_48BC_858B_1B12DEF854FA_.wvu.FilterData" localSheetId="1" hidden="1">'ПРОГРАММЫ ПО РАЗДЕЛАМ'!$B$3:$F$61</definedName>
    <definedName name="Z_E0FC1791_8D3C_48BC_858B_1B12DEF854FA_.wvu.FilterData" localSheetId="2" hidden="1">'программы, непрограммные'!$B$5:$D$96</definedName>
    <definedName name="Z_E0FC1791_8D3C_48BC_858B_1B12DEF854FA_.wvu.PrintArea" localSheetId="0" hidden="1">'2015'!$A$1:$H$887</definedName>
    <definedName name="Z_E0FC1791_8D3C_48BC_858B_1B12DEF854FA_.wvu.PrintArea" localSheetId="1" hidden="1">'ПРОГРАММЫ ПО РАЗДЕЛАМ'!$A$1:$H$61</definedName>
    <definedName name="Z_E0FC1791_8D3C_48BC_858B_1B12DEF854FA_.wvu.PrintArea" localSheetId="2" hidden="1">'программы, непрограммные'!$A$1:$F$93</definedName>
    <definedName name="Z_E0FC1791_8D3C_48BC_858B_1B12DEF854FA_.wvu.PrintTitles" localSheetId="0" hidden="1">'2015'!$A:$E,'2015'!$8:$10</definedName>
    <definedName name="Z_E0FC1791_8D3C_48BC_858B_1B12DEF854FA_.wvu.PrintTitles" localSheetId="1" hidden="1">'ПРОГРАММЫ ПО РАЗДЕЛАМ'!$B:$F,'ПРОГРАММЫ ПО РАЗДЕЛАМ'!$3:$5</definedName>
    <definedName name="Z_E0FC1791_8D3C_48BC_858B_1B12DEF854FA_.wvu.PrintTitles" localSheetId="2" hidden="1">'программы, непрограммные'!$B:$D,'программы, непрограммные'!$5:$6</definedName>
    <definedName name="Z_E0FC1791_8D3C_48BC_858B_1B12DEF854FA_.wvu.Rows" localSheetId="2" hidden="1">'программы, непрограммные'!$94:$95</definedName>
    <definedName name="Z_E1732AAA_3D13_4889_A4B8_4C55227AF675_.wvu.FilterData" localSheetId="2" hidden="1">'программы, непрограммные'!$B$5:$D$96</definedName>
    <definedName name="Z_E23F3C62_6DE2_4C1F_9760_31E35D944C70_.wvu.FilterData" localSheetId="2" hidden="1">'программы, непрограммные'!$B$5:$D$96</definedName>
    <definedName name="Z_E7DACBED_EE41_4462_AC6F_9E5B18F35109_.wvu.FilterData" localSheetId="2" hidden="1">'программы, непрограммные'!$B$5:$D$96</definedName>
    <definedName name="Z_F5628B3C_BA4C_4D80_80AD_62A900BCBC97_.wvu.FilterData" localSheetId="2" hidden="1">'программы, непрограммные'!$B$5:$D$96</definedName>
    <definedName name="Z_F77E0D4F_2095_43FD_A6B2_8D79631576EB_.wvu.FilterData" localSheetId="2" hidden="1">'программы, непрограммные'!$B$5:$D$96</definedName>
    <definedName name="Z_FF0E82BE_1263_4C29_BEE8_7558222000F0_.wvu.FilterData" localSheetId="2" hidden="1">'программы, непрограммные'!$B$5:$D$96</definedName>
    <definedName name="_xlnm.Print_Titles" localSheetId="0">'2015'!$A:$E,'2015'!$8:$10</definedName>
    <definedName name="_xlnm.Print_Titles" localSheetId="1">'ПРОГРАММЫ ПО РАЗДЕЛАМ'!$B:$F,'ПРОГРАММЫ ПО РАЗДЕЛАМ'!$3:$5</definedName>
    <definedName name="_xlnm.Print_Titles" localSheetId="2">'программы, непрограммные'!$B:$D,'программы, непрограммные'!$5:$6</definedName>
    <definedName name="_xlnm.Print_Area" localSheetId="0">'2015'!$A$1:$H$887</definedName>
    <definedName name="_xlnm.Print_Area" localSheetId="1">'ПРОГРАММЫ ПО РАЗДЕЛАМ'!$A$1:$H$61</definedName>
    <definedName name="_xlnm.Print_Area" localSheetId="2">'программы, непрограммные'!$A$1:$F$93</definedName>
  </definedNames>
  <calcPr calcId="145621"/>
  <customWorkbookViews>
    <customWorkbookView name="Цветкова Ирина Сергеевна - Личное представление" guid="{A87A79B8-E50D-47B6-8ED9-3B83DD2F2BE1}" mergeInterval="0" personalView="1" maximized="1" xWindow="-8" yWindow="-8" windowWidth="1936" windowHeight="1056" activeSheetId="3"/>
    <customWorkbookView name="Козлова Наталья Александровна - Личное представление" guid="{CDF98644-24AB-4FC7-9534-31AA29A60137}" mergeInterval="0" personalView="1" maximized="1" xWindow="-8" yWindow="-8" windowWidth="1936" windowHeight="1056" activeSheetId="3"/>
    <customWorkbookView name="Радомская Анна Николаевна - Личное представление" guid="{781C343D-E16E-455E-90BE-B72124726C41}" mergeInterval="0" personalView="1" maximized="1" xWindow="-8" yWindow="-8" windowWidth="1874" windowHeight="1096" activeSheetId="3"/>
    <customWorkbookView name="Бедункович Марина Александровна - Личное представление" guid="{405FAAFA-3525-4E06-B3DD-88AE8477128B}" mergeInterval="0" personalView="1" maximized="1" windowWidth="1916" windowHeight="855" activeSheetId="3"/>
    <customWorkbookView name="Ефанина Светлана Валентиновна - Личное представление" guid="{7D2D3761-A0C7-4FA3-8C17-D2FAD2ACC9FB}" mergeInterval="0" personalView="1" maximized="1" xWindow="-9" yWindow="-9" windowWidth="1938" windowHeight="1050" activeSheetId="3" showComments="commIndAndComment"/>
    <customWorkbookView name="Кравченко Инна Александровна - Личное представление" guid="{7385B1A2-9FD2-4CEC-A7B8-2609945A27A2}" mergeInterval="0" personalView="1" maximized="1" xWindow="-8" yWindow="-8" windowWidth="1936" windowHeight="1056" activeSheetId="3"/>
    <customWorkbookView name="Игнатьева Вера Юрьевна - Личное представление" guid="{857D3349-3046-4837-8914-0313426CC3C7}" mergeInterval="0" personalView="1" maximized="1" xWindow="-8" yWindow="-8" windowWidth="1936" windowHeight="1056" activeSheetId="3"/>
    <customWorkbookView name="panova - Личное представление" guid="{B6878963-D01D-4CA3-941C-E14F82A716C1}" mergeInterval="0" personalView="1" maximized="1" xWindow="1" yWindow="1" windowWidth="1916" windowHeight="850" activeSheetId="3"/>
    <customWorkbookView name="Дементьева Елена Александровна - Личное представление" guid="{1847C015-3DE6-4261-8FD8-63790144413D}" mergeInterval="0" personalView="1" maximized="1" xWindow="-8" yWindow="-8" windowWidth="1936" windowHeight="1056" activeSheetId="3"/>
    <customWorkbookView name="Елена Михайловна Есавкина - Личное представление" guid="{A069641C-5FB5-432F-A846-46FA0304D371}" mergeInterval="0" personalView="1" maximized="1" xWindow="-8" yWindow="-8" windowWidth="1936" windowHeight="1056" activeSheetId="3"/>
    <customWorkbookView name="nadegda - Личное представление" guid="{4B7C5E90-BD24-4E01-ACA4-C2993BDA819F}" mergeInterval="0" personalView="1" maximized="1" xWindow="1" yWindow="1" windowWidth="1148" windowHeight="634" activeSheetId="3"/>
    <customWorkbookView name="natel - Личное представление" guid="{17A01F90-C19A-4B52-AAC4-210371E85F85}" mergeInterval="0" personalView="1" maximized="1" xWindow="1" yWindow="1" windowWidth="1276" windowHeight="804" activeSheetId="3" showComments="commIndAndComment"/>
    <customWorkbookView name="Фадеева Ирина Николаевна - Личное представление" guid="{55B21775-65AB-42B6-83A1-0D22CECA66D8}" mergeInterval="0" personalView="1" maximized="1" xWindow="1" yWindow="1" windowWidth="1272" windowHeight="845" activeSheetId="3"/>
    <customWorkbookView name="Молканова Валентина Павловна - Личное представление" guid="{967760A9-3376-48A8-AEEE-E004E74664DD}" mergeInterval="0" personalView="1" maximized="1" xWindow="1" yWindow="1" windowWidth="1276" windowHeight="480" activeSheetId="3"/>
    <customWorkbookView name="Бакулина  - Личное представление" guid="{290033D3-3D5B-4A84-968D-C88E6FC8D483}" mergeInterval="0" personalView="1" maximized="1" xWindow="1" yWindow="1" windowWidth="1246" windowHeight="727" activeSheetId="3"/>
    <customWorkbookView name="mma - Личное представление" guid="{A22DD82A-E612-42E8-9654-B4A629302ADA}" mergeInterval="0" personalView="1" maximized="1" xWindow="1" yWindow="1" windowWidth="1276" windowHeight="804" activeSheetId="3"/>
    <customWorkbookView name="Ефанина - Личное представление" guid="{B1BAE523-AB0D-46EB-BC61-7646F9F1E320}" mergeInterval="0" personalView="1" maximized="1" xWindow="1" yWindow="1" windowWidth="1020" windowHeight="538" activeSheetId="3"/>
    <customWorkbookView name="Николаева Елена Ирфанова - Личное представление" guid="{6C350D3B-D62B-43C1-9444-7116313A3E56}" mergeInterval="0" personalView="1" maximized="1" xWindow="1" yWindow="1" windowWidth="1024" windowHeight="538" activeSheetId="3"/>
    <customWorkbookView name="ignatieva - Личное представление" guid="{DD5BDA5F-5705-4AFF-962A-59BB57D0ABEF}" mergeInterval="0" personalView="1" maximized="1" xWindow="1" yWindow="1" windowWidth="1276" windowHeight="794" activeSheetId="3" showComments="commIndAndComment"/>
    <customWorkbookView name="Зинченко Надежда Викторовна - Личное представление" guid="{D07130B8-8E5F-4846-91AB-49220FD3D33B}" mergeInterval="0" personalView="1" maximized="1" xWindow="1" yWindow="1" windowWidth="1436" windowHeight="670" activeSheetId="3"/>
    <customWorkbookView name="Панова Елена Юрьевна - Личное представление" guid="{61F46B1B-5468-4C6B-B504-B59B9EF96408}" mergeInterval="0" personalView="1" maximized="1" xWindow="1" yWindow="1" windowWidth="1276" windowHeight="630" activeSheetId="3" showComments="commIndAndComment"/>
    <customWorkbookView name="Петрунькина Марина Александровна - Личное представление" guid="{AD4BD274-7EE0-4125-BA49-F2B2053F99E3}" mergeInterval="0" personalView="1" maximized="1" xWindow="1" yWindow="1" windowWidth="1436" windowHeight="666" activeSheetId="3"/>
    <customWorkbookView name="Гололобова Светлана Александровна - Личное представление" guid="{A3DD6577-C739-4CFC-8531-9A9C724F8190}" mergeInterval="0" personalView="1" maximized="1" xWindow="-9" yWindow="-9" windowWidth="1938" windowHeight="1050" activeSheetId="3"/>
    <customWorkbookView name="pivovarova.li - Личное представление" guid="{A8BE3DDC-62B6-44EB-965F-07B0592F14DC}" mergeInterval="0" personalView="1" maximized="1" xWindow="1" yWindow="1" windowWidth="1916" windowHeight="860" activeSheetId="3"/>
    <customWorkbookView name="Тананыкина Анна Викторовна - Личное представление" guid="{E0FC1791-8D3C-48BC-858B-1B12DEF854FA}" mergeInterval="0" personalView="1" maximized="1" xWindow="1" yWindow="1" windowWidth="1916" windowHeight="850" activeSheetId="3"/>
    <customWorkbookView name="Бельмесова Надежда Леонидова - Личное представление" guid="{622529FF-A615-4214-80CF-CEB9D768B1A0}" mergeInterval="0" personalView="1" maximized="1" xWindow="1" yWindow="1" windowWidth="1276" windowHeight="630" activeSheetId="3" showComments="commIndAndComment"/>
    <customWorkbookView name="litvinova - Личное представление" guid="{8B005326-9BC0-4FC2-9F0B-DABF75C8E4AF}" mergeInterval="0" personalView="1" maximized="1" xWindow="1" yWindow="1" windowWidth="1436" windowHeight="670" activeSheetId="3"/>
    <customWorkbookView name="Кочеткова Ольга Владимировна - Личное представление" guid="{07F1ABA9-DDE7-469D-961B-F6966E5AC1B4}" mergeInterval="0" personalView="1" maximized="1" xWindow="1" yWindow="1" windowWidth="1596" windowHeight="666" activeSheetId="3"/>
    <customWorkbookView name="Зарубина Наталья Ивановна - Личное представление" guid="{DEF2F872-ABE2-42CE-936C-D07B3A4389E6}" mergeInterval="0" personalView="1" maximized="1" xWindow="-8" yWindow="-8" windowWidth="1936" windowHeight="1056" activeSheetId="3"/>
    <customWorkbookView name="Пивоварова Людмила Ивановна - Личное представление" guid="{D068805C-AD62-4DC2-B7D2-99DEDBE88B3F}" mergeInterval="0" personalView="1" maximized="1" xWindow="1" yWindow="1" windowWidth="1916" windowHeight="850" activeSheetId="3"/>
    <customWorkbookView name="Дмитриева Галина Анатольевна - Личное представление" guid="{B88B5C55-B150-424A-8C72-9D511E0EAF83}" mergeInterval="0" personalView="1" maximized="1" xWindow="-8" yWindow="-8" windowWidth="1936" windowHeight="1056" activeSheetId="3"/>
    <customWorkbookView name="Телениус Наталья Викторовна - Личное представление" guid="{2BBB556A-64AD-4EA3-9505-6F1D7A7C63AC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3" i="3" l="1"/>
  <c r="E22" i="3" l="1"/>
  <c r="E28" i="3"/>
  <c r="E65" i="3" l="1"/>
  <c r="E60" i="3"/>
  <c r="E8" i="3"/>
  <c r="E19" i="3" l="1"/>
  <c r="E70" i="3" l="1"/>
  <c r="F70" i="3" s="1"/>
  <c r="E56" i="3"/>
  <c r="E27" i="3" l="1"/>
  <c r="E21" i="3" s="1"/>
  <c r="E30" i="3" l="1"/>
  <c r="E93" i="3" l="1"/>
  <c r="E18" i="3"/>
  <c r="F27" i="3" l="1"/>
  <c r="E59" i="3" l="1"/>
  <c r="F65" i="3"/>
  <c r="E83" i="3" l="1"/>
  <c r="E80" i="3"/>
  <c r="E68" i="3" l="1"/>
  <c r="E67" i="3" s="1"/>
  <c r="E37" i="3"/>
  <c r="E40" i="3" l="1"/>
  <c r="E7" i="3"/>
  <c r="E39" i="3" l="1"/>
  <c r="E89" i="3"/>
  <c r="E53" i="3"/>
  <c r="E16" i="3"/>
  <c r="F16" i="3" s="1"/>
  <c r="F68" i="3" l="1"/>
  <c r="E88" i="3"/>
  <c r="F89" i="3" s="1"/>
  <c r="E86" i="3"/>
  <c r="E92" i="3" s="1"/>
  <c r="E29" i="3"/>
  <c r="H289" i="1"/>
  <c r="H288" i="1" s="1"/>
  <c r="G289" i="1"/>
  <c r="G288" i="1" s="1"/>
  <c r="G277" i="1"/>
  <c r="H42" i="2"/>
  <c r="H41" i="2"/>
  <c r="H40" i="2"/>
  <c r="H33" i="2"/>
  <c r="H37" i="2"/>
  <c r="H36" i="2" s="1"/>
  <c r="H34" i="2"/>
  <c r="H31" i="2"/>
  <c r="H30" i="2"/>
  <c r="H29" i="2"/>
  <c r="H21" i="2"/>
  <c r="H19" i="2" s="1"/>
  <c r="H48" i="2"/>
  <c r="H47" i="2" s="1"/>
  <c r="H7" i="2"/>
  <c r="H6" i="2" s="1"/>
  <c r="H16" i="2"/>
  <c r="H15" i="2" s="1"/>
  <c r="H50" i="2"/>
  <c r="H51" i="2"/>
  <c r="H57" i="2"/>
  <c r="H56" i="2" s="1"/>
  <c r="H59" i="2"/>
  <c r="E72" i="3" l="1"/>
  <c r="F22" i="3"/>
  <c r="H49" i="2"/>
  <c r="E85" i="3"/>
  <c r="F37" i="3"/>
  <c r="E82" i="3"/>
  <c r="F83" i="3" s="1"/>
  <c r="E55" i="3"/>
  <c r="H39" i="2"/>
  <c r="H27" i="2"/>
  <c r="F80" i="3" l="1"/>
  <c r="E91" i="3"/>
  <c r="F73" i="3"/>
  <c r="F30" i="3"/>
  <c r="F40" i="3"/>
  <c r="F53" i="3"/>
  <c r="F8" i="3"/>
  <c r="F86" i="3"/>
  <c r="F56" i="3"/>
  <c r="F60" i="3"/>
  <c r="H61" i="2"/>
  <c r="H64" i="2" s="1"/>
  <c r="H66" i="2" s="1"/>
  <c r="H78" i="1" l="1"/>
  <c r="G78" i="1"/>
  <c r="E94" i="3" l="1"/>
  <c r="F94" i="3" s="1"/>
  <c r="F93" i="3"/>
  <c r="F92" i="3"/>
  <c r="H278" i="1"/>
  <c r="G278" i="1"/>
  <c r="G276" i="1"/>
  <c r="H272" i="1"/>
  <c r="G272" i="1"/>
  <c r="H268" i="1"/>
  <c r="G268" i="1"/>
  <c r="H266" i="1"/>
  <c r="G266" i="1"/>
  <c r="H264" i="1"/>
  <c r="G264" i="1"/>
  <c r="H259" i="1"/>
  <c r="G259" i="1"/>
  <c r="H256" i="1"/>
  <c r="G256" i="1"/>
  <c r="H251" i="1"/>
  <c r="G251" i="1"/>
  <c r="H245" i="1"/>
  <c r="H244" i="1" s="1"/>
  <c r="H243" i="1" s="1"/>
  <c r="H242" i="1" s="1"/>
  <c r="G245" i="1"/>
  <c r="G244" i="1" s="1"/>
  <c r="G243" i="1" s="1"/>
  <c r="G242" i="1" s="1"/>
  <c r="H234" i="1"/>
  <c r="H233" i="1" s="1"/>
  <c r="G234" i="1"/>
  <c r="G233" i="1" s="1"/>
  <c r="H231" i="1"/>
  <c r="H230" i="1" s="1"/>
  <c r="G231" i="1"/>
  <c r="G230" i="1" s="1"/>
  <c r="H228" i="1"/>
  <c r="H227" i="1" s="1"/>
  <c r="G228" i="1"/>
  <c r="G227" i="1" s="1"/>
  <c r="H225" i="1"/>
  <c r="H224" i="1" s="1"/>
  <c r="H223" i="1" s="1"/>
  <c r="G225" i="1"/>
  <c r="G224" i="1" s="1"/>
  <c r="G223" i="1" s="1"/>
  <c r="H690" i="1"/>
  <c r="G690" i="1"/>
  <c r="H693" i="1"/>
  <c r="G693" i="1"/>
  <c r="H696" i="1"/>
  <c r="G696" i="1"/>
  <c r="H699" i="1"/>
  <c r="G699" i="1"/>
  <c r="H702" i="1"/>
  <c r="G702" i="1"/>
  <c r="H705" i="1"/>
  <c r="G705" i="1"/>
  <c r="H708" i="1"/>
  <c r="G708" i="1"/>
  <c r="H711" i="1"/>
  <c r="H710" i="1" s="1"/>
  <c r="G711" i="1"/>
  <c r="G710" i="1" s="1"/>
  <c r="H714" i="1"/>
  <c r="G714" i="1"/>
  <c r="H717" i="1"/>
  <c r="G717" i="1"/>
  <c r="H720" i="1"/>
  <c r="G720" i="1"/>
  <c r="H723" i="1"/>
  <c r="G723" i="1"/>
  <c r="H726" i="1"/>
  <c r="G726" i="1"/>
  <c r="H729" i="1"/>
  <c r="G729" i="1"/>
  <c r="H732" i="1"/>
  <c r="G732" i="1"/>
  <c r="H735" i="1"/>
  <c r="G735" i="1"/>
  <c r="H738" i="1"/>
  <c r="G738" i="1"/>
  <c r="H741" i="1"/>
  <c r="G741" i="1"/>
  <c r="H744" i="1"/>
  <c r="G744" i="1"/>
  <c r="H747" i="1"/>
  <c r="G747" i="1"/>
  <c r="H750" i="1"/>
  <c r="G750" i="1"/>
  <c r="H753" i="1"/>
  <c r="G753" i="1"/>
  <c r="H756" i="1"/>
  <c r="G756" i="1"/>
  <c r="H759" i="1"/>
  <c r="G759" i="1"/>
  <c r="H762" i="1"/>
  <c r="G762" i="1"/>
  <c r="H822" i="1"/>
  <c r="G822" i="1"/>
  <c r="H672" i="1"/>
  <c r="G672" i="1"/>
  <c r="H292" i="1"/>
  <c r="H291" i="1" s="1"/>
  <c r="H287" i="1" s="1"/>
  <c r="G292" i="1"/>
  <c r="G291" i="1" s="1"/>
  <c r="G287" i="1" s="1"/>
  <c r="H285" i="1"/>
  <c r="G285" i="1"/>
  <c r="H100" i="1"/>
  <c r="H99" i="1" s="1"/>
  <c r="G100" i="1"/>
  <c r="G99" i="1" s="1"/>
  <c r="H97" i="1"/>
  <c r="G97" i="1"/>
  <c r="H95" i="1"/>
  <c r="G95" i="1"/>
  <c r="H88" i="1"/>
  <c r="H87" i="1" s="1"/>
  <c r="G88" i="1"/>
  <c r="G87" i="1" s="1"/>
  <c r="H418" i="1"/>
  <c r="H417" i="1" s="1"/>
  <c r="H416" i="1" s="1"/>
  <c r="H415" i="1" s="1"/>
  <c r="G418" i="1"/>
  <c r="G417" i="1" s="1"/>
  <c r="G416" i="1" s="1"/>
  <c r="G415" i="1" s="1"/>
  <c r="H403" i="1"/>
  <c r="H402" i="1" s="1"/>
  <c r="H401" i="1" s="1"/>
  <c r="H400" i="1" s="1"/>
  <c r="G403" i="1"/>
  <c r="G402" i="1" s="1"/>
  <c r="G401" i="1" s="1"/>
  <c r="G400" i="1" s="1"/>
  <c r="H398" i="1"/>
  <c r="H397" i="1" s="1"/>
  <c r="H396" i="1" s="1"/>
  <c r="H395" i="1" s="1"/>
  <c r="G398" i="1"/>
  <c r="G397" i="1" s="1"/>
  <c r="G396" i="1" s="1"/>
  <c r="G395" i="1" s="1"/>
  <c r="H387" i="1"/>
  <c r="H386" i="1" s="1"/>
  <c r="H385" i="1" s="1"/>
  <c r="H384" i="1" s="1"/>
  <c r="G387" i="1"/>
  <c r="G386" i="1" s="1"/>
  <c r="G385" i="1" s="1"/>
  <c r="G384" i="1" s="1"/>
  <c r="H375" i="1"/>
  <c r="H374" i="1" s="1"/>
  <c r="H373" i="1" s="1"/>
  <c r="H372" i="1" s="1"/>
  <c r="G375" i="1"/>
  <c r="G374" i="1" s="1"/>
  <c r="G373" i="1" s="1"/>
  <c r="G372" i="1" s="1"/>
  <c r="H365" i="1"/>
  <c r="H364" i="1" s="1"/>
  <c r="H363" i="1" s="1"/>
  <c r="H362" i="1" s="1"/>
  <c r="G365" i="1"/>
  <c r="G364" i="1" s="1"/>
  <c r="G363" i="1" s="1"/>
  <c r="G362" i="1" s="1"/>
  <c r="H360" i="1"/>
  <c r="H359" i="1" s="1"/>
  <c r="H358" i="1" s="1"/>
  <c r="H357" i="1" s="1"/>
  <c r="G360" i="1"/>
  <c r="G359" i="1" s="1"/>
  <c r="G358" i="1" s="1"/>
  <c r="G357" i="1" s="1"/>
  <c r="H355" i="1"/>
  <c r="H354" i="1" s="1"/>
  <c r="H353" i="1" s="1"/>
  <c r="H352" i="1" s="1"/>
  <c r="G355" i="1"/>
  <c r="G354" i="1" s="1"/>
  <c r="G353" i="1" s="1"/>
  <c r="G352" i="1" s="1"/>
  <c r="H436" i="1"/>
  <c r="H435" i="1" s="1"/>
  <c r="H434" i="1" s="1"/>
  <c r="H433" i="1" s="1"/>
  <c r="H432" i="1" s="1"/>
  <c r="G436" i="1"/>
  <c r="G435" i="1" s="1"/>
  <c r="G434" i="1" s="1"/>
  <c r="G433" i="1" s="1"/>
  <c r="G432" i="1" s="1"/>
  <c r="H451" i="1"/>
  <c r="H450" i="1" s="1"/>
  <c r="H449" i="1" s="1"/>
  <c r="H448" i="1" s="1"/>
  <c r="H439" i="1" s="1"/>
  <c r="G451" i="1"/>
  <c r="G450" i="1" s="1"/>
  <c r="G449" i="1" s="1"/>
  <c r="G448" i="1" s="1"/>
  <c r="H446" i="1"/>
  <c r="H445" i="1" s="1"/>
  <c r="G446" i="1"/>
  <c r="G445" i="1" s="1"/>
  <c r="H423" i="1"/>
  <c r="G423" i="1"/>
  <c r="G427" i="1"/>
  <c r="H411" i="1"/>
  <c r="G411" i="1"/>
  <c r="H380" i="1"/>
  <c r="G380" i="1"/>
  <c r="H370" i="1"/>
  <c r="G370" i="1"/>
  <c r="G347" i="1"/>
  <c r="G346" i="1" s="1"/>
  <c r="H342" i="1"/>
  <c r="G342" i="1"/>
  <c r="H337" i="1"/>
  <c r="H336" i="1" s="1"/>
  <c r="H335" i="1" s="1"/>
  <c r="H334" i="1" s="1"/>
  <c r="G337" i="1"/>
  <c r="G336" i="1" s="1"/>
  <c r="G335" i="1" s="1"/>
  <c r="G334" i="1" s="1"/>
  <c r="H332" i="1"/>
  <c r="G332" i="1"/>
  <c r="H327" i="1"/>
  <c r="G327" i="1"/>
  <c r="H276" i="1"/>
  <c r="H217" i="1"/>
  <c r="G217" i="1"/>
  <c r="G157" i="1"/>
  <c r="H836" i="1"/>
  <c r="H835" i="1" s="1"/>
  <c r="H834" i="1" s="1"/>
  <c r="H833" i="1" s="1"/>
  <c r="G836" i="1"/>
  <c r="G835" i="1" s="1"/>
  <c r="G834" i="1" s="1"/>
  <c r="G833" i="1" s="1"/>
  <c r="G825" i="1"/>
  <c r="H820" i="1"/>
  <c r="G820" i="1"/>
  <c r="H806" i="1"/>
  <c r="G806" i="1"/>
  <c r="H150" i="1"/>
  <c r="G150" i="1"/>
  <c r="H145" i="1"/>
  <c r="G145" i="1"/>
  <c r="H143" i="1"/>
  <c r="G143" i="1"/>
  <c r="H141" i="1"/>
  <c r="G141" i="1"/>
  <c r="G50" i="1"/>
  <c r="H866" i="1"/>
  <c r="G866" i="1"/>
  <c r="H859" i="1"/>
  <c r="H858" i="1" s="1"/>
  <c r="H857" i="1" s="1"/>
  <c r="H856" i="1" s="1"/>
  <c r="G859" i="1"/>
  <c r="G858" i="1" s="1"/>
  <c r="G857" i="1" s="1"/>
  <c r="G856" i="1" s="1"/>
  <c r="H854" i="1"/>
  <c r="H853" i="1" s="1"/>
  <c r="G854" i="1"/>
  <c r="G853" i="1" s="1"/>
  <c r="H850" i="1"/>
  <c r="G850" i="1"/>
  <c r="H803" i="1"/>
  <c r="G803" i="1"/>
  <c r="H526" i="1"/>
  <c r="G526" i="1"/>
  <c r="H497" i="1"/>
  <c r="H496" i="1" s="1"/>
  <c r="G497" i="1"/>
  <c r="G496" i="1" s="1"/>
  <c r="H493" i="1"/>
  <c r="G493" i="1"/>
  <c r="H577" i="1"/>
  <c r="G577" i="1"/>
  <c r="H571" i="1"/>
  <c r="G571" i="1"/>
  <c r="H575" i="1"/>
  <c r="G575" i="1"/>
  <c r="H790" i="1"/>
  <c r="H789" i="1" s="1"/>
  <c r="G790" i="1"/>
  <c r="G789" i="1" s="1"/>
  <c r="H787" i="1"/>
  <c r="H786" i="1" s="1"/>
  <c r="G787" i="1"/>
  <c r="G786" i="1" s="1"/>
  <c r="H784" i="1"/>
  <c r="H783" i="1" s="1"/>
  <c r="G784" i="1"/>
  <c r="G783" i="1" s="1"/>
  <c r="H781" i="1"/>
  <c r="H780" i="1" s="1"/>
  <c r="G781" i="1"/>
  <c r="G780" i="1" s="1"/>
  <c r="H778" i="1"/>
  <c r="H777" i="1" s="1"/>
  <c r="G778" i="1"/>
  <c r="G777" i="1" s="1"/>
  <c r="H775" i="1"/>
  <c r="H774" i="1" s="1"/>
  <c r="G775" i="1"/>
  <c r="G774" i="1" s="1"/>
  <c r="H772" i="1"/>
  <c r="H771" i="1" s="1"/>
  <c r="G772" i="1"/>
  <c r="G771" i="1" s="1"/>
  <c r="H841" i="1"/>
  <c r="H840" i="1" s="1"/>
  <c r="H839" i="1" s="1"/>
  <c r="H838" i="1" s="1"/>
  <c r="G841" i="1"/>
  <c r="G840" i="1" s="1"/>
  <c r="G839" i="1" s="1"/>
  <c r="G838" i="1" s="1"/>
  <c r="H683" i="1"/>
  <c r="G683" i="1"/>
  <c r="H681" i="1"/>
  <c r="G681" i="1"/>
  <c r="H679" i="1"/>
  <c r="G679" i="1"/>
  <c r="H590" i="1"/>
  <c r="H589" i="1" s="1"/>
  <c r="H588" i="1" s="1"/>
  <c r="H587" i="1" s="1"/>
  <c r="G590" i="1"/>
  <c r="G589" i="1" s="1"/>
  <c r="G588" i="1" s="1"/>
  <c r="G587" i="1" s="1"/>
  <c r="H509" i="1"/>
  <c r="G509" i="1"/>
  <c r="H465" i="1"/>
  <c r="G465" i="1"/>
  <c r="H443" i="1"/>
  <c r="H442" i="1" s="1"/>
  <c r="G443" i="1"/>
  <c r="G442" i="1" s="1"/>
  <c r="H346" i="1"/>
  <c r="H318" i="1"/>
  <c r="G318" i="1"/>
  <c r="H304" i="1"/>
  <c r="H303" i="1" s="1"/>
  <c r="H302" i="1" s="1"/>
  <c r="G304" i="1"/>
  <c r="G303" i="1" s="1"/>
  <c r="G302" i="1" s="1"/>
  <c r="H308" i="1"/>
  <c r="G308" i="1"/>
  <c r="H811" i="1"/>
  <c r="G811" i="1"/>
  <c r="G810" i="1" s="1"/>
  <c r="H817" i="1"/>
  <c r="G817" i="1"/>
  <c r="H815" i="1"/>
  <c r="G815" i="1"/>
  <c r="H606" i="1"/>
  <c r="G606" i="1"/>
  <c r="H601" i="1"/>
  <c r="G601" i="1"/>
  <c r="H597" i="1"/>
  <c r="G597" i="1"/>
  <c r="H585" i="1"/>
  <c r="G585" i="1"/>
  <c r="H582" i="1"/>
  <c r="G582" i="1"/>
  <c r="G522" i="1"/>
  <c r="G521" i="1" s="1"/>
  <c r="H516" i="1"/>
  <c r="G516" i="1"/>
  <c r="H512" i="1"/>
  <c r="G512" i="1"/>
  <c r="H505" i="1"/>
  <c r="G505" i="1"/>
  <c r="H502" i="1"/>
  <c r="G502" i="1"/>
  <c r="H477" i="1"/>
  <c r="G477" i="1"/>
  <c r="H470" i="1"/>
  <c r="G470" i="1"/>
  <c r="H468" i="1"/>
  <c r="G468" i="1"/>
  <c r="H460" i="1"/>
  <c r="G460" i="1"/>
  <c r="H800" i="1"/>
  <c r="H799" i="1" s="1"/>
  <c r="G800" i="1"/>
  <c r="G799" i="1" s="1"/>
  <c r="H797" i="1"/>
  <c r="G797" i="1"/>
  <c r="H654" i="1"/>
  <c r="H653" i="1" s="1"/>
  <c r="H652" i="1" s="1"/>
  <c r="G654" i="1"/>
  <c r="G653" i="1" s="1"/>
  <c r="G652" i="1" s="1"/>
  <c r="G651" i="1" s="1"/>
  <c r="G650" i="1" s="1"/>
  <c r="H646" i="1"/>
  <c r="G646" i="1"/>
  <c r="H640" i="1"/>
  <c r="G640" i="1"/>
  <c r="H637" i="1"/>
  <c r="G637" i="1"/>
  <c r="H634" i="1"/>
  <c r="G634" i="1"/>
  <c r="H630" i="1"/>
  <c r="G630" i="1"/>
  <c r="H625" i="1"/>
  <c r="G625" i="1"/>
  <c r="H622" i="1"/>
  <c r="G622" i="1"/>
  <c r="H619" i="1"/>
  <c r="G619" i="1"/>
  <c r="H615" i="1"/>
  <c r="G615" i="1"/>
  <c r="H564" i="1"/>
  <c r="G564" i="1"/>
  <c r="H559" i="1"/>
  <c r="H558" i="1" s="1"/>
  <c r="H557" i="1" s="1"/>
  <c r="H556" i="1" s="1"/>
  <c r="G559" i="1"/>
  <c r="G558" i="1" s="1"/>
  <c r="G557" i="1" s="1"/>
  <c r="G556" i="1" s="1"/>
  <c r="H554" i="1"/>
  <c r="G554" i="1"/>
  <c r="H550" i="1"/>
  <c r="G550" i="1"/>
  <c r="H532" i="1"/>
  <c r="H531" i="1" s="1"/>
  <c r="G532" i="1"/>
  <c r="G531" i="1" s="1"/>
  <c r="H521" i="1"/>
  <c r="G488" i="1"/>
  <c r="H484" i="1"/>
  <c r="G484" i="1"/>
  <c r="H299" i="1"/>
  <c r="H298" i="1" s="1"/>
  <c r="H297" i="1" s="1"/>
  <c r="H296" i="1" s="1"/>
  <c r="G299" i="1"/>
  <c r="G298" i="1" s="1"/>
  <c r="G297" i="1" s="1"/>
  <c r="G296" i="1" s="1"/>
  <c r="G123" i="1"/>
  <c r="H92" i="1"/>
  <c r="H91" i="1" s="1"/>
  <c r="G92" i="1"/>
  <c r="G91" i="1" s="1"/>
  <c r="G132" i="1"/>
  <c r="H393" i="1"/>
  <c r="G393" i="1"/>
  <c r="H543" i="1"/>
  <c r="G543" i="1"/>
  <c r="H538" i="1"/>
  <c r="G538" i="1"/>
  <c r="H208" i="1"/>
  <c r="G208" i="1"/>
  <c r="H206" i="1"/>
  <c r="G206" i="1"/>
  <c r="H204" i="1"/>
  <c r="G204" i="1"/>
  <c r="H199" i="1"/>
  <c r="G199" i="1"/>
  <c r="H194" i="1"/>
  <c r="G194" i="1"/>
  <c r="H187" i="1"/>
  <c r="G187" i="1"/>
  <c r="H185" i="1"/>
  <c r="G185" i="1"/>
  <c r="H183" i="1"/>
  <c r="G183" i="1"/>
  <c r="H178" i="1"/>
  <c r="G178" i="1"/>
  <c r="H172" i="1"/>
  <c r="G172" i="1"/>
  <c r="G158" i="1"/>
  <c r="H158" i="1"/>
  <c r="H136" i="1"/>
  <c r="G136" i="1"/>
  <c r="H767" i="1"/>
  <c r="G767" i="1"/>
  <c r="F95" i="3" l="1"/>
  <c r="H441" i="1"/>
  <c r="H263" i="1"/>
  <c r="G263" i="1"/>
  <c r="H140" i="1"/>
  <c r="H139" i="1" s="1"/>
  <c r="H138" i="1" s="1"/>
  <c r="G441" i="1"/>
  <c r="G440" i="1" s="1"/>
  <c r="G439" i="1" s="1"/>
  <c r="G140" i="1"/>
  <c r="G139" i="1" s="1"/>
  <c r="G138" i="1" s="1"/>
  <c r="H678" i="1"/>
  <c r="H677" i="1" s="1"/>
  <c r="H676" i="1" s="1"/>
  <c r="H675" i="1" s="1"/>
  <c r="H770" i="1"/>
  <c r="H769" i="1" s="1"/>
  <c r="G770" i="1"/>
  <c r="G769" i="1" s="1"/>
  <c r="G678" i="1"/>
  <c r="G677" i="1" s="1"/>
  <c r="G676" i="1" s="1"/>
  <c r="G675" i="1" s="1"/>
  <c r="H651" i="1"/>
  <c r="H650" i="1" s="1"/>
  <c r="H663" i="1"/>
  <c r="H662" i="1" s="1"/>
  <c r="H661" i="1" s="1"/>
  <c r="H660" i="1" s="1"/>
  <c r="H659" i="1" s="1"/>
  <c r="H657" i="1" s="1"/>
  <c r="G663" i="1"/>
  <c r="G662" i="1" s="1"/>
  <c r="G661" i="1" s="1"/>
  <c r="G660" i="1" s="1"/>
  <c r="G659" i="1" s="1"/>
  <c r="H408" i="1"/>
  <c r="H407" i="1" s="1"/>
  <c r="G408" i="1"/>
  <c r="G407" i="1" s="1"/>
  <c r="H348" i="1"/>
  <c r="G348" i="1"/>
  <c r="H238" i="1"/>
  <c r="H237" i="1" s="1"/>
  <c r="G238" i="1"/>
  <c r="G237" i="1" s="1"/>
  <c r="H163" i="1"/>
  <c r="G163" i="1"/>
  <c r="G54" i="1"/>
  <c r="G53" i="1" s="1"/>
  <c r="G52" i="1"/>
  <c r="G51" i="1" s="1"/>
  <c r="G49" i="1"/>
  <c r="H831" i="1"/>
  <c r="G831" i="1"/>
  <c r="H313" i="1"/>
  <c r="G313" i="1"/>
  <c r="H131" i="1"/>
  <c r="H130" i="1" s="1"/>
  <c r="G131" i="1"/>
  <c r="G130" i="1" s="1"/>
  <c r="H126" i="1"/>
  <c r="G126" i="1"/>
  <c r="H124" i="1"/>
  <c r="G124" i="1"/>
  <c r="H122" i="1"/>
  <c r="G122" i="1"/>
  <c r="H118" i="1"/>
  <c r="G118" i="1"/>
  <c r="H116" i="1"/>
  <c r="G116" i="1"/>
  <c r="H114" i="1"/>
  <c r="G114" i="1"/>
  <c r="H111" i="1"/>
  <c r="G111" i="1"/>
  <c r="G106" i="1"/>
  <c r="G105" i="1" s="1"/>
  <c r="H83" i="1"/>
  <c r="G83" i="1"/>
  <c r="H49" i="1"/>
  <c r="H51" i="1"/>
  <c r="H53" i="1"/>
  <c r="H44" i="1"/>
  <c r="G44" i="1"/>
  <c r="H156" i="1"/>
  <c r="G156" i="1"/>
  <c r="H154" i="1"/>
  <c r="G154" i="1"/>
  <c r="H105" i="1"/>
  <c r="H876" i="1"/>
  <c r="G876" i="1"/>
  <c r="H884" i="1"/>
  <c r="G884" i="1"/>
  <c r="H71" i="1"/>
  <c r="G71" i="1"/>
  <c r="H64" i="1"/>
  <c r="G64" i="1"/>
  <c r="H62" i="1"/>
  <c r="G62" i="1"/>
  <c r="H60" i="1"/>
  <c r="G60" i="1"/>
  <c r="H36" i="1"/>
  <c r="G36" i="1"/>
  <c r="H34" i="1"/>
  <c r="G34" i="1"/>
  <c r="H32" i="1"/>
  <c r="G32" i="1"/>
  <c r="H29" i="1"/>
  <c r="G29" i="1"/>
  <c r="H26" i="1"/>
  <c r="G26" i="1"/>
  <c r="H19" i="1"/>
  <c r="G19" i="1"/>
  <c r="G326" i="1"/>
  <c r="H326" i="1"/>
  <c r="G121" i="1" l="1"/>
  <c r="G657" i="1"/>
  <c r="H525" i="1" l="1"/>
  <c r="H524" i="1" s="1"/>
  <c r="G525" i="1"/>
  <c r="G524" i="1" s="1"/>
  <c r="H523" i="1" l="1"/>
  <c r="G523" i="1"/>
  <c r="H325" i="1" l="1"/>
  <c r="H324" i="1" s="1"/>
  <c r="G325" i="1" l="1"/>
  <c r="G324" i="1" s="1"/>
  <c r="H755" i="1" l="1"/>
  <c r="G755" i="1" l="1"/>
  <c r="G761" i="1"/>
  <c r="H761" i="1"/>
  <c r="G758" i="1"/>
  <c r="H758" i="1"/>
  <c r="G255" i="1" l="1"/>
  <c r="H255" i="1"/>
  <c r="G746" i="1" l="1"/>
  <c r="G740" i="1"/>
  <c r="H749" i="1"/>
  <c r="H743" i="1"/>
  <c r="G743" i="1"/>
  <c r="G737" i="1"/>
  <c r="H740" i="1"/>
  <c r="H746" i="1"/>
  <c r="G752" i="1"/>
  <c r="H752" i="1" l="1"/>
  <c r="G749" i="1"/>
  <c r="H737" i="1"/>
  <c r="G236" i="1" l="1"/>
  <c r="G222" i="1" s="1"/>
  <c r="G221" i="1" l="1"/>
  <c r="G220" i="1" s="1"/>
  <c r="H392" i="1"/>
  <c r="H391" i="1" s="1"/>
  <c r="H390" i="1" s="1"/>
  <c r="H389" i="1" s="1"/>
  <c r="H236" i="1"/>
  <c r="H222" i="1" l="1"/>
  <c r="H221" i="1" s="1"/>
  <c r="H220" i="1" s="1"/>
  <c r="G392" i="1"/>
  <c r="G391" i="1" s="1"/>
  <c r="G390" i="1" s="1"/>
  <c r="G389" i="1" s="1"/>
  <c r="H258" i="1" l="1"/>
  <c r="H254" i="1" s="1"/>
  <c r="H253" i="1" s="1"/>
  <c r="H250" i="1"/>
  <c r="H249" i="1" s="1"/>
  <c r="H248" i="1" s="1"/>
  <c r="G258" i="1"/>
  <c r="G254" i="1" s="1"/>
  <c r="G253" i="1" s="1"/>
  <c r="H262" i="1"/>
  <c r="G262" i="1"/>
  <c r="G271" i="1"/>
  <c r="G270" i="1" s="1"/>
  <c r="G250" i="1"/>
  <c r="G249" i="1" s="1"/>
  <c r="G248" i="1" s="1"/>
  <c r="H271" i="1"/>
  <c r="H270" i="1" s="1"/>
  <c r="H261" i="1" l="1"/>
  <c r="H247" i="1" s="1"/>
  <c r="G261" i="1"/>
  <c r="G247" i="1" s="1"/>
  <c r="G275" i="1" l="1"/>
  <c r="G274" i="1" s="1"/>
  <c r="G241" i="1" s="1"/>
  <c r="H275" i="1" l="1"/>
  <c r="H274" i="1" s="1"/>
  <c r="H241" i="1" s="1"/>
  <c r="G94" i="1" l="1"/>
  <c r="G90" i="1" s="1"/>
  <c r="G467" i="1"/>
  <c r="G852" i="1" l="1"/>
  <c r="H31" i="1"/>
  <c r="G814" i="1"/>
  <c r="H86" i="1" l="1"/>
  <c r="G495" i="1"/>
  <c r="G574" i="1"/>
  <c r="G573" i="1" s="1"/>
  <c r="H177" i="1" l="1"/>
  <c r="H176" i="1" s="1"/>
  <c r="H175" i="1" s="1"/>
  <c r="H174" i="1" s="1"/>
  <c r="G830" i="1"/>
  <c r="G829" i="1" s="1"/>
  <c r="G828" i="1" s="1"/>
  <c r="G827" i="1" s="1"/>
  <c r="G307" i="1"/>
  <c r="G306" i="1" s="1"/>
  <c r="G301" i="1" s="1"/>
  <c r="G639" i="1"/>
  <c r="H48" i="1"/>
  <c r="H47" i="1" s="1"/>
  <c r="H46" i="1" s="1"/>
  <c r="H495" i="1"/>
  <c r="H307" i="1"/>
  <c r="H306" i="1" s="1"/>
  <c r="H301" i="1" s="1"/>
  <c r="H113" i="1"/>
  <c r="G865" i="1"/>
  <c r="G864" i="1" s="1"/>
  <c r="G863" i="1" s="1"/>
  <c r="G862" i="1" s="1"/>
  <c r="G515" i="1"/>
  <c r="G135" i="1"/>
  <c r="G134" i="1" s="1"/>
  <c r="G133" i="1" s="1"/>
  <c r="H25" i="1"/>
  <c r="H153" i="1"/>
  <c r="G600" i="1"/>
  <c r="G599" i="1" s="1"/>
  <c r="G584" i="1"/>
  <c r="G537" i="1"/>
  <c r="G536" i="1" s="1"/>
  <c r="G535" i="1" s="1"/>
  <c r="H121" i="1"/>
  <c r="H120" i="1" s="1"/>
  <c r="G716" i="1"/>
  <c r="G618" i="1"/>
  <c r="G77" i="1"/>
  <c r="G76" i="1" s="1"/>
  <c r="G75" i="1" s="1"/>
  <c r="G426" i="1"/>
  <c r="G425" i="1" s="1"/>
  <c r="G511" i="1"/>
  <c r="G704" i="1"/>
  <c r="H82" i="1"/>
  <c r="H81" i="1" s="1"/>
  <c r="H80" i="1" s="1"/>
  <c r="G581" i="1"/>
  <c r="H77" i="1"/>
  <c r="H76" i="1" s="1"/>
  <c r="H75" i="1" s="1"/>
  <c r="G722" i="1"/>
  <c r="G520" i="1"/>
  <c r="G171" i="1"/>
  <c r="G170" i="1" s="1"/>
  <c r="G169" i="1" s="1"/>
  <c r="G671" i="1"/>
  <c r="G670" i="1" s="1"/>
  <c r="G669" i="1" s="1"/>
  <c r="G668" i="1" s="1"/>
  <c r="H331" i="1"/>
  <c r="H330" i="1" s="1"/>
  <c r="H329" i="1" s="1"/>
  <c r="G341" i="1"/>
  <c r="G340" i="1" s="1"/>
  <c r="G369" i="1"/>
  <c r="G368" i="1" s="1"/>
  <c r="G367" i="1" s="1"/>
  <c r="H671" i="1"/>
  <c r="H670" i="1" s="1"/>
  <c r="H669" i="1" s="1"/>
  <c r="H668" i="1" s="1"/>
  <c r="H110" i="1"/>
  <c r="G120" i="1"/>
  <c r="G725" i="1"/>
  <c r="G82" i="1"/>
  <c r="G81" i="1" s="1"/>
  <c r="G80" i="1" s="1"/>
  <c r="G734" i="1"/>
  <c r="G728" i="1"/>
  <c r="G645" i="1"/>
  <c r="G644" i="1" s="1"/>
  <c r="G643" i="1" s="1"/>
  <c r="H464" i="1"/>
  <c r="G636" i="1"/>
  <c r="G707" i="1"/>
  <c r="H135" i="1"/>
  <c r="H134" i="1" s="1"/>
  <c r="H133" i="1" s="1"/>
  <c r="G476" i="1"/>
  <c r="G475" i="1" s="1"/>
  <c r="G474" i="1" s="1"/>
  <c r="G193" i="1"/>
  <c r="G192" i="1" s="1"/>
  <c r="G191" i="1" s="1"/>
  <c r="H193" i="1"/>
  <c r="H192" i="1" s="1"/>
  <c r="H191" i="1" s="1"/>
  <c r="G198" i="1"/>
  <c r="G197" i="1" s="1"/>
  <c r="G196" i="1" s="1"/>
  <c r="G149" i="1"/>
  <c r="G148" i="1" s="1"/>
  <c r="G796" i="1"/>
  <c r="G464" i="1"/>
  <c r="G463" i="1" s="1"/>
  <c r="H198" i="1"/>
  <c r="H197" i="1" s="1"/>
  <c r="H196" i="1" s="1"/>
  <c r="H476" i="1"/>
  <c r="H475" i="1" s="1"/>
  <c r="H474" i="1" s="1"/>
  <c r="H369" i="1"/>
  <c r="H368" i="1" s="1"/>
  <c r="H367" i="1" s="1"/>
  <c r="G317" i="1"/>
  <c r="H149" i="1"/>
  <c r="H148" i="1" s="1"/>
  <c r="H459" i="1"/>
  <c r="H458" i="1" s="1"/>
  <c r="H345" i="1"/>
  <c r="H344" i="1" s="1"/>
  <c r="G331" i="1"/>
  <c r="G330" i="1" s="1"/>
  <c r="G329" i="1" s="1"/>
  <c r="G70" i="1"/>
  <c r="G69" i="1" s="1"/>
  <c r="G68" i="1" s="1"/>
  <c r="G67" i="1" s="1"/>
  <c r="G312" i="1"/>
  <c r="G311" i="1" s="1"/>
  <c r="G310" i="1" s="1"/>
  <c r="G508" i="1"/>
  <c r="G633" i="1"/>
  <c r="G177" i="1"/>
  <c r="G176" i="1" s="1"/>
  <c r="G175" i="1" s="1"/>
  <c r="G174" i="1" s="1"/>
  <c r="G629" i="1"/>
  <c r="G698" i="1"/>
  <c r="G701" i="1"/>
  <c r="G719" i="1"/>
  <c r="H731" i="1"/>
  <c r="G692" i="1"/>
  <c r="G487" i="1"/>
  <c r="G486" i="1" s="1"/>
  <c r="G689" i="1"/>
  <c r="G43" i="1"/>
  <c r="G42" i="1" s="1"/>
  <c r="G41" i="1" s="1"/>
  <c r="H94" i="1"/>
  <c r="H90" i="1" s="1"/>
  <c r="H467" i="1"/>
  <c r="G713" i="1"/>
  <c r="G563" i="1"/>
  <c r="G562" i="1" s="1"/>
  <c r="G561" i="1" s="1"/>
  <c r="G162" i="1"/>
  <c r="G695" i="1"/>
  <c r="G766" i="1"/>
  <c r="G765" i="1" s="1"/>
  <c r="G764" i="1" s="1"/>
  <c r="G883" i="1"/>
  <c r="G882" i="1" s="1"/>
  <c r="G881" i="1" s="1"/>
  <c r="G879" i="1" s="1"/>
  <c r="H341" i="1"/>
  <c r="H340" i="1" s="1"/>
  <c r="G731" i="1"/>
  <c r="G805" i="1"/>
  <c r="G379" i="1"/>
  <c r="G378" i="1" s="1"/>
  <c r="G377" i="1" s="1"/>
  <c r="G501" i="1"/>
  <c r="G605" i="1"/>
  <c r="G604" i="1" s="1"/>
  <c r="G603" i="1" s="1"/>
  <c r="G216" i="1"/>
  <c r="G215" i="1" s="1"/>
  <c r="G628" i="1" l="1"/>
  <c r="G688" i="1"/>
  <c r="G687" i="1" s="1"/>
  <c r="G686" i="1" s="1"/>
  <c r="H339" i="1"/>
  <c r="G519" i="1"/>
  <c r="G518" i="1" s="1"/>
  <c r="G316" i="1"/>
  <c r="G315" i="1" s="1"/>
  <c r="G295" i="1" s="1"/>
  <c r="H109" i="1"/>
  <c r="H108" i="1" s="1"/>
  <c r="H107" i="1" s="1"/>
  <c r="H85" i="1"/>
  <c r="G507" i="1"/>
  <c r="G580" i="1"/>
  <c r="G579" i="1" s="1"/>
  <c r="H645" i="1"/>
  <c r="H644" i="1" s="1"/>
  <c r="H643" i="1" s="1"/>
  <c r="H410" i="1"/>
  <c r="H406" i="1" s="1"/>
  <c r="H405" i="1" s="1"/>
  <c r="H216" i="1"/>
  <c r="H570" i="1"/>
  <c r="H569" i="1" s="1"/>
  <c r="H722" i="1"/>
  <c r="H515" i="1"/>
  <c r="H875" i="1"/>
  <c r="H520" i="1"/>
  <c r="H504" i="1"/>
  <c r="H830" i="1"/>
  <c r="H829" i="1" s="1"/>
  <c r="H828" i="1" s="1"/>
  <c r="H827" i="1" s="1"/>
  <c r="H422" i="1"/>
  <c r="H421" i="1" s="1"/>
  <c r="H537" i="1"/>
  <c r="H536" i="1" s="1"/>
  <c r="H535" i="1" s="1"/>
  <c r="H725" i="1"/>
  <c r="H865" i="1"/>
  <c r="H864" i="1" s="1"/>
  <c r="H863" i="1" s="1"/>
  <c r="H862" i="1" s="1"/>
  <c r="H707" i="1"/>
  <c r="H692" i="1"/>
  <c r="H492" i="1"/>
  <c r="H491" i="1" s="1"/>
  <c r="H490" i="1" s="1"/>
  <c r="H819" i="1"/>
  <c r="H728" i="1"/>
  <c r="H734" i="1"/>
  <c r="G430" i="1"/>
  <c r="G351" i="1"/>
  <c r="H584" i="1"/>
  <c r="H581" i="1"/>
  <c r="H802" i="1"/>
  <c r="H596" i="1"/>
  <c r="H595" i="1" s="1"/>
  <c r="H511" i="1"/>
  <c r="H614" i="1"/>
  <c r="H605" i="1"/>
  <c r="H604" i="1" s="1"/>
  <c r="H603" i="1" s="1"/>
  <c r="H426" i="1"/>
  <c r="H425" i="1" s="1"/>
  <c r="H849" i="1"/>
  <c r="H848" i="1" s="1"/>
  <c r="H814" i="1"/>
  <c r="H796" i="1"/>
  <c r="H633" i="1"/>
  <c r="H59" i="1"/>
  <c r="H58" i="1" s="1"/>
  <c r="H57" i="1" s="1"/>
  <c r="H56" i="1" s="1"/>
  <c r="H312" i="1"/>
  <c r="H311" i="1" s="1"/>
  <c r="H310" i="1" s="1"/>
  <c r="H805" i="1"/>
  <c r="H766" i="1"/>
  <c r="H765" i="1" s="1"/>
  <c r="H764" i="1" s="1"/>
  <c r="H18" i="1"/>
  <c r="H17" i="1" s="1"/>
  <c r="H16" i="1" s="1"/>
  <c r="H15" i="1" s="1"/>
  <c r="H14" i="1" s="1"/>
  <c r="H549" i="1"/>
  <c r="H548" i="1" s="1"/>
  <c r="H621" i="1"/>
  <c r="H463" i="1"/>
  <c r="H457" i="1" s="1"/>
  <c r="H456" i="1" s="1"/>
  <c r="H716" i="1"/>
  <c r="H698" i="1"/>
  <c r="H704" i="1"/>
  <c r="H600" i="1"/>
  <c r="H599" i="1" s="1"/>
  <c r="H171" i="1"/>
  <c r="H170" i="1" s="1"/>
  <c r="H169" i="1" s="1"/>
  <c r="H203" i="1"/>
  <c r="H202" i="1" s="1"/>
  <c r="H201" i="1" s="1"/>
  <c r="H190" i="1" s="1"/>
  <c r="H719" i="1"/>
  <c r="H317" i="1"/>
  <c r="H316" i="1" s="1"/>
  <c r="H315" i="1" s="1"/>
  <c r="H162" i="1"/>
  <c r="H152" i="1" s="1"/>
  <c r="H147" i="1" s="1"/>
  <c r="H28" i="1"/>
  <c r="H24" i="1" s="1"/>
  <c r="H23" i="1" s="1"/>
  <c r="H22" i="1" s="1"/>
  <c r="H563" i="1"/>
  <c r="H562" i="1" s="1"/>
  <c r="H561" i="1" s="1"/>
  <c r="H695" i="1"/>
  <c r="H501" i="1"/>
  <c r="H713" i="1"/>
  <c r="H701" i="1"/>
  <c r="H379" i="1"/>
  <c r="H378" i="1" s="1"/>
  <c r="H377" i="1" s="1"/>
  <c r="H689" i="1"/>
  <c r="H43" i="1"/>
  <c r="H42" i="1" s="1"/>
  <c r="H41" i="1" s="1"/>
  <c r="H40" i="1" s="1"/>
  <c r="H39" i="1" s="1"/>
  <c r="H487" i="1"/>
  <c r="H486" i="1" s="1"/>
  <c r="H542" i="1"/>
  <c r="H541" i="1" s="1"/>
  <c r="H540" i="1" s="1"/>
  <c r="G214" i="1"/>
  <c r="G213" i="1" s="1"/>
  <c r="H883" i="1"/>
  <c r="H882" i="1" s="1"/>
  <c r="H881" i="1" s="1"/>
  <c r="H879" i="1" s="1"/>
  <c r="H636" i="1"/>
  <c r="H618" i="1"/>
  <c r="H629" i="1"/>
  <c r="H284" i="1"/>
  <c r="H283" i="1" s="1"/>
  <c r="H483" i="1"/>
  <c r="H482" i="1" s="1"/>
  <c r="H104" i="1"/>
  <c r="H103" i="1" s="1"/>
  <c r="H102" i="1" s="1"/>
  <c r="H639" i="1"/>
  <c r="H182" i="1"/>
  <c r="H181" i="1" s="1"/>
  <c r="H180" i="1" s="1"/>
  <c r="H624" i="1"/>
  <c r="H70" i="1"/>
  <c r="H69" i="1" s="1"/>
  <c r="H68" i="1" s="1"/>
  <c r="H67" i="1" s="1"/>
  <c r="H852" i="1"/>
  <c r="H508" i="1"/>
  <c r="H574" i="1"/>
  <c r="H573" i="1" s="1"/>
  <c r="H568" i="1" l="1"/>
  <c r="H215" i="1"/>
  <c r="H214" i="1" s="1"/>
  <c r="H213" i="1" s="1"/>
  <c r="H613" i="1"/>
  <c r="H628" i="1"/>
  <c r="H874" i="1"/>
  <c r="H873" i="1" s="1"/>
  <c r="H872" i="1" s="1"/>
  <c r="H871" i="1" s="1"/>
  <c r="H869" i="1" s="1"/>
  <c r="H295" i="1"/>
  <c r="H688" i="1"/>
  <c r="H687" i="1" s="1"/>
  <c r="H686" i="1" s="1"/>
  <c r="H500" i="1"/>
  <c r="H507" i="1"/>
  <c r="H519" i="1"/>
  <c r="H518" i="1" s="1"/>
  <c r="H383" i="1"/>
  <c r="H809" i="1"/>
  <c r="H808" i="1" s="1"/>
  <c r="H430" i="1"/>
  <c r="H282" i="1"/>
  <c r="H281" i="1" s="1"/>
  <c r="H795" i="1"/>
  <c r="H794" i="1" s="1"/>
  <c r="H129" i="1"/>
  <c r="H128" i="1" s="1"/>
  <c r="H74" i="1" s="1"/>
  <c r="H481" i="1"/>
  <c r="H847" i="1"/>
  <c r="H846" i="1" s="1"/>
  <c r="H594" i="1"/>
  <c r="H593" i="1" s="1"/>
  <c r="H351" i="1"/>
  <c r="H534" i="1"/>
  <c r="H420" i="1"/>
  <c r="H414" i="1" s="1"/>
  <c r="H323" i="1"/>
  <c r="H168" i="1"/>
  <c r="H166" i="1" s="1"/>
  <c r="H580" i="1"/>
  <c r="H579" i="1" s="1"/>
  <c r="H567" i="1" s="1"/>
  <c r="H530" i="1"/>
  <c r="H529" i="1" s="1"/>
  <c r="H528" i="1" s="1"/>
  <c r="H793" i="1" l="1"/>
  <c r="H666" i="1" s="1"/>
  <c r="H499" i="1"/>
  <c r="H480" i="1" s="1"/>
  <c r="H12" i="1"/>
  <c r="H211" i="1"/>
  <c r="H844" i="1"/>
  <c r="H612" i="1"/>
  <c r="H611" i="1" s="1"/>
  <c r="G614" i="1"/>
  <c r="G621" i="1"/>
  <c r="H321" i="1"/>
  <c r="H609" i="1" l="1"/>
  <c r="G553" i="1"/>
  <c r="G552" i="1" s="1"/>
  <c r="G153" i="1"/>
  <c r="G152" i="1" s="1"/>
  <c r="G147" i="1" s="1"/>
  <c r="G542" i="1"/>
  <c r="G541" i="1" s="1"/>
  <c r="G540" i="1" s="1"/>
  <c r="G534" i="1" s="1"/>
  <c r="G182" i="1"/>
  <c r="G181" i="1" s="1"/>
  <c r="G180" i="1" s="1"/>
  <c r="G168" i="1" s="1"/>
  <c r="G530" i="1"/>
  <c r="G529" i="1" s="1"/>
  <c r="G528" i="1" s="1"/>
  <c r="G624" i="1"/>
  <c r="G613" i="1" s="1"/>
  <c r="G504" i="1"/>
  <c r="G500" i="1" s="1"/>
  <c r="G612" i="1" l="1"/>
  <c r="G611" i="1" s="1"/>
  <c r="G609" i="1" s="1"/>
  <c r="G499" i="1"/>
  <c r="G492" i="1"/>
  <c r="G491" i="1" s="1"/>
  <c r="G490" i="1" s="1"/>
  <c r="G422" i="1" l="1"/>
  <c r="G421" i="1" s="1"/>
  <c r="G420" i="1" s="1"/>
  <c r="G414" i="1" s="1"/>
  <c r="G86" i="1" l="1"/>
  <c r="G85" i="1" s="1"/>
  <c r="G819" i="1"/>
  <c r="G809" i="1" l="1"/>
  <c r="G808" i="1" s="1"/>
  <c r="G203" i="1"/>
  <c r="G202" i="1" s="1"/>
  <c r="G201" i="1" s="1"/>
  <c r="G113" i="1"/>
  <c r="G875" i="1"/>
  <c r="G104" i="1"/>
  <c r="G103" i="1" s="1"/>
  <c r="G102" i="1" s="1"/>
  <c r="G549" i="1"/>
  <c r="G548" i="1" s="1"/>
  <c r="G547" i="1" s="1"/>
  <c r="G546" i="1" s="1"/>
  <c r="G459" i="1"/>
  <c r="G458" i="1" s="1"/>
  <c r="G457" i="1" s="1"/>
  <c r="G456" i="1" s="1"/>
  <c r="G110" i="1"/>
  <c r="G31" i="1"/>
  <c r="G284" i="1"/>
  <c r="G283" i="1" s="1"/>
  <c r="G570" i="1"/>
  <c r="G569" i="1" s="1"/>
  <c r="G568" i="1" s="1"/>
  <c r="G567" i="1" s="1"/>
  <c r="G18" i="1"/>
  <c r="G17" i="1" s="1"/>
  <c r="G16" i="1" s="1"/>
  <c r="G483" i="1"/>
  <c r="G482" i="1" s="1"/>
  <c r="G481" i="1" s="1"/>
  <c r="G480" i="1" s="1"/>
  <c r="G849" i="1"/>
  <c r="G848" i="1" s="1"/>
  <c r="G847" i="1" s="1"/>
  <c r="G846" i="1" s="1"/>
  <c r="G59" i="1"/>
  <c r="G58" i="1" s="1"/>
  <c r="G57" i="1" s="1"/>
  <c r="G56" i="1" s="1"/>
  <c r="G345" i="1"/>
  <c r="G25" i="1"/>
  <c r="G596" i="1"/>
  <c r="G595" i="1" s="1"/>
  <c r="G594" i="1" s="1"/>
  <c r="G593" i="1" s="1"/>
  <c r="G28" i="1"/>
  <c r="G15" i="1" l="1"/>
  <c r="G14" i="1" s="1"/>
  <c r="G874" i="1"/>
  <c r="G873" i="1" s="1"/>
  <c r="G872" i="1" s="1"/>
  <c r="G871" i="1" s="1"/>
  <c r="G869" i="1" s="1"/>
  <c r="G344" i="1"/>
  <c r="G339" i="1" s="1"/>
  <c r="G323" i="1" s="1"/>
  <c r="G190" i="1"/>
  <c r="G166" i="1" s="1"/>
  <c r="G282" i="1"/>
  <c r="G281" i="1" s="1"/>
  <c r="G844" i="1"/>
  <c r="G109" i="1"/>
  <c r="G108" i="1" s="1"/>
  <c r="G107" i="1" s="1"/>
  <c r="G802" i="1"/>
  <c r="G410" i="1"/>
  <c r="G406" i="1" s="1"/>
  <c r="G405" i="1" s="1"/>
  <c r="G24" i="1"/>
  <c r="G23" i="1" s="1"/>
  <c r="G22" i="1" s="1"/>
  <c r="G48" i="1"/>
  <c r="G47" i="1" s="1"/>
  <c r="G46" i="1" s="1"/>
  <c r="G40" i="1" s="1"/>
  <c r="G39" i="1" s="1"/>
  <c r="G383" i="1" l="1"/>
  <c r="G321" i="1" s="1"/>
  <c r="G795" i="1"/>
  <c r="G794" i="1" s="1"/>
  <c r="G129" i="1"/>
  <c r="G128" i="1" s="1"/>
  <c r="G74" i="1" s="1"/>
  <c r="G793" i="1" l="1"/>
  <c r="G666" i="1" s="1"/>
  <c r="G12" i="1"/>
  <c r="G454" i="1"/>
  <c r="G211" i="1" l="1"/>
  <c r="G887" i="1" s="1"/>
  <c r="H553" i="1" l="1"/>
  <c r="H552" i="1" s="1"/>
  <c r="H547" i="1" s="1"/>
  <c r="H546" i="1" s="1"/>
  <c r="H454" i="1" l="1"/>
  <c r="H887" i="1" s="1"/>
</calcChain>
</file>

<file path=xl/sharedStrings.xml><?xml version="1.0" encoding="utf-8"?>
<sst xmlns="http://schemas.openxmlformats.org/spreadsheetml/2006/main" count="4245" uniqueCount="655">
  <si>
    <t>Высшее и послевузовское профессиональное образование</t>
  </si>
  <si>
    <t>СРЕДСТВА МАССОВОЙ ИНФОРМАЦИИ</t>
  </si>
  <si>
    <t>12 00</t>
  </si>
  <si>
    <t xml:space="preserve">Другие вопросы в области средств массовой информации </t>
  </si>
  <si>
    <t>ОБСЛУЖИВАНИЕ ГОСУДАРСТВЕННОГО И МУНИЦИПАЛЬНОГО ДОЛГА</t>
  </si>
  <si>
    <t>13 00</t>
  </si>
  <si>
    <t>Другие вопросы в области культуры, кинематографии</t>
  </si>
  <si>
    <t>Сумма (тыс.руб.)</t>
  </si>
  <si>
    <t>Всего</t>
  </si>
  <si>
    <t xml:space="preserve">В том числе средства выше-стоящих бюджетов </t>
  </si>
  <si>
    <t>Субсидии на возмещение недополученных доходов при осуществлении регулярных перевозок льготных категорий граждан по внутримуниципальным маршрутам по транспортной карте жителя городского округа Тольятти</t>
  </si>
  <si>
    <t>Субсидии на возмещение затрат от перевозки пассажиров на нерентабельных рейсах по внутримуниципальным маршрутам</t>
  </si>
  <si>
    <t>100 00 00</t>
  </si>
  <si>
    <t>Другие вопросы в области национальной безопасности и правоохранительной деятельности</t>
  </si>
  <si>
    <t>14</t>
  </si>
  <si>
    <t>10</t>
  </si>
  <si>
    <t>Наименование направления расходов, раздела, подраздела, целевой статьи, вида расходов функциональной классификации</t>
  </si>
  <si>
    <t>ЦСР</t>
  </si>
  <si>
    <t>ВР</t>
  </si>
  <si>
    <t>ОБЩЕГОСУДАРСТВЕННЫЕ ВОПРОСЫ</t>
  </si>
  <si>
    <t>01 00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</si>
  <si>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</si>
  <si>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</si>
  <si>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Резервные фонды</t>
  </si>
  <si>
    <t>070 00 00</t>
  </si>
  <si>
    <t>Другие общегосударственные вопросы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</si>
  <si>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</si>
  <si>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</si>
  <si>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</si>
  <si>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</si>
  <si>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Лесное хозяйство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</si>
  <si>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</si>
  <si>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</si>
  <si>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</si>
  <si>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05 00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</si>
  <si>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</si>
  <si>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</si>
  <si>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</si>
  <si>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</si>
  <si>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06 00</t>
  </si>
  <si>
    <t>ОБРАЗОВАНИЕ</t>
  </si>
  <si>
    <t>07 00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</si>
  <si>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</si>
  <si>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</si>
  <si>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</si>
  <si>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</si>
  <si>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08 00</t>
  </si>
  <si>
    <t xml:space="preserve">Культура </t>
  </si>
  <si>
    <t>Библиотеки</t>
  </si>
  <si>
    <t>СОЦИАЛЬНАЯ ПОЛИТИКА</t>
  </si>
  <si>
    <t>10 00</t>
  </si>
  <si>
    <t>Социальное обслуживание населения</t>
  </si>
  <si>
    <t>Учреждения социального обслуживания населения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</si>
  <si>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</si>
  <si>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</si>
  <si>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</si>
  <si>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Рз</t>
  </si>
  <si>
    <t xml:space="preserve"> ПР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</si>
  <si>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</si>
  <si>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</si>
  <si>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</si>
  <si>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</si>
  <si>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</si>
  <si>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</si>
  <si>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</t>
  </si>
  <si>
    <t>11</t>
  </si>
  <si>
    <t>12</t>
  </si>
  <si>
    <t>09</t>
  </si>
  <si>
    <t>06</t>
  </si>
  <si>
    <t>08</t>
  </si>
  <si>
    <t>05</t>
  </si>
  <si>
    <t xml:space="preserve">Благоустройство </t>
  </si>
  <si>
    <t>Другие вопросы в области охраны окружающей среды</t>
  </si>
  <si>
    <t>Профессиональная подготовка, переподготовка и повышение квалификации</t>
  </si>
  <si>
    <t>Пенсионное обеспечение</t>
  </si>
  <si>
    <t>Доплаты к пенсиям, дополнительное пенсионное обеспечение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</si>
  <si>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</si>
  <si>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</si>
  <si>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</si>
  <si>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020 00 00</t>
  </si>
  <si>
    <t>Сбор, удаление отходов и очистка сточных вод</t>
  </si>
  <si>
    <t xml:space="preserve">Дорожное хозяйство (дорожные фонды) </t>
  </si>
  <si>
    <t>13</t>
  </si>
  <si>
    <t>КУЛЬТУРА И КИНЕМАТОГРАФИЯ</t>
  </si>
  <si>
    <t>ФИЗИЧЕСКАЯ КУЛЬТУРА И СПОРТ</t>
  </si>
  <si>
    <t>11 00</t>
  </si>
  <si>
    <t>Физическая культура</t>
  </si>
  <si>
    <t>Массовый спорт</t>
  </si>
  <si>
    <t>230 00 00</t>
  </si>
  <si>
    <t>Мероприятия в установленной сфере деятельности</t>
  </si>
  <si>
    <t>230 04 00</t>
  </si>
  <si>
    <t>Мероприятия в области застройки территорий</t>
  </si>
  <si>
    <t>Закупка товаров, работ и услуг для государственных (муниципальных) нужд</t>
  </si>
  <si>
    <t>200</t>
  </si>
  <si>
    <t>Муниципальная программа «Стимулирование развития жилищного строительства в городском округе Тольятти на 2014-2016 годы»</t>
  </si>
  <si>
    <t>180 00 00</t>
  </si>
  <si>
    <t>180 04 00</t>
  </si>
  <si>
    <t xml:space="preserve">12 </t>
  </si>
  <si>
    <t>Непрограммное направление расходов</t>
  </si>
  <si>
    <t>990 00 00</t>
  </si>
  <si>
    <t>Финансовое обеспечение деятельности муниципальных учреждений</t>
  </si>
  <si>
    <t>990 02 00</t>
  </si>
  <si>
    <t>Учреждения, осуществляющие деятельность в сфере градостроительной деятельности</t>
  </si>
  <si>
    <t>Предоставление субсидий бюджетным, автономным учреждениям и иным некоммерческим организациям</t>
  </si>
  <si>
    <t>600</t>
  </si>
  <si>
    <t>990 04 00</t>
  </si>
  <si>
    <t>Бюджетные инвестиции</t>
  </si>
  <si>
    <t>990 04 10</t>
  </si>
  <si>
    <t>Капитальные вложения в объекты недвижимого имущества государственной (муниципальной) собственности</t>
  </si>
  <si>
    <t>400</t>
  </si>
  <si>
    <t>180 04 31</t>
  </si>
  <si>
    <t>Муниципальная программа «Дети городского округа Тольятти» на 2014-2016 годы</t>
  </si>
  <si>
    <t>070 04 00</t>
  </si>
  <si>
    <t>070 04 10</t>
  </si>
  <si>
    <t>Организации дополнительного образования</t>
  </si>
  <si>
    <t>Мероприятия в сфере дополнительного образования</t>
  </si>
  <si>
    <t xml:space="preserve">010 00 00 </t>
  </si>
  <si>
    <t>010 02 00</t>
  </si>
  <si>
    <t>010 02 28</t>
  </si>
  <si>
    <t>010 04 00</t>
  </si>
  <si>
    <t>010 04 28</t>
  </si>
  <si>
    <t>Выплаты компенсационного характера</t>
  </si>
  <si>
    <t>990 05 00</t>
  </si>
  <si>
    <t>010 02 25</t>
  </si>
  <si>
    <t>Образовательные организации высшего образования</t>
  </si>
  <si>
    <t>010 04 25</t>
  </si>
  <si>
    <t>Мероприятия в сфере высшего образования</t>
  </si>
  <si>
    <t>300</t>
  </si>
  <si>
    <t>040 00 00</t>
  </si>
  <si>
    <t>040 04 00</t>
  </si>
  <si>
    <t>040 04 28</t>
  </si>
  <si>
    <t>Музеи</t>
  </si>
  <si>
    <t>Театры, концертные и другие организации исполнительских искусств</t>
  </si>
  <si>
    <t>040 04 21</t>
  </si>
  <si>
    <t>010 02 21</t>
  </si>
  <si>
    <t>Дворцы, дома и другие учреждения культуры</t>
  </si>
  <si>
    <t>010 02 22</t>
  </si>
  <si>
    <t>010 02 23</t>
  </si>
  <si>
    <t>010 02 24</t>
  </si>
  <si>
    <t>010 04 21</t>
  </si>
  <si>
    <t>010 04 22</t>
  </si>
  <si>
    <t>010 04 23</t>
  </si>
  <si>
    <t>010 04 24</t>
  </si>
  <si>
    <t>100 04 00</t>
  </si>
  <si>
    <t>Мероприятия на обеспечение деятельности органов местного самоуправления в сфере культуры</t>
  </si>
  <si>
    <t>Мероприятия в сфере общегосударственного управления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</si>
  <si>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</si>
  <si>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990 04 12</t>
  </si>
  <si>
    <t>990 04 04</t>
  </si>
  <si>
    <t>Мероприятия в сфере транспорта</t>
  </si>
  <si>
    <t>Иные бюджетные ассигнования</t>
  </si>
  <si>
    <t>800</t>
  </si>
  <si>
    <t>Мероприятия в области жилищного хозяйства</t>
  </si>
  <si>
    <t>990 04 13</t>
  </si>
  <si>
    <t>Муниципальная  программа городского округа Тольятти «Молодой семье - доступное жилье» на 2014-2015гг.</t>
  </si>
  <si>
    <t>080 00 00</t>
  </si>
  <si>
    <t>080 04 00</t>
  </si>
  <si>
    <t>Мероприятия в области обеспечения жильем</t>
  </si>
  <si>
    <t>080 04 11</t>
  </si>
  <si>
    <t>Социальное обеспечение и иные выплаты населению</t>
  </si>
  <si>
    <t>Субсидии не в рамках программных расходов</t>
  </si>
  <si>
    <t>990 03 00</t>
  </si>
  <si>
    <t>220 00 00</t>
  </si>
  <si>
    <t>221 00 00</t>
  </si>
  <si>
    <t>221 04 00</t>
  </si>
  <si>
    <t>Мероприятия в сфере дорожного хозяйства</t>
  </si>
  <si>
    <t>Учреждения, осуществляющие деятельность в сфере дорожного хозяйства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</si>
  <si>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</si>
  <si>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</si>
  <si>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r>
      <t xml:space="preserve">Подпрограмма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Улучшение условий и охраны труда в городском округе Тольятти на 2014-2016 годы</t>
    </r>
    <r>
      <rPr>
        <sz val="13"/>
        <rFont val="Calibri"/>
        <family val="2"/>
        <charset val="204"/>
      </rPr>
      <t>»</t>
    </r>
  </si>
  <si>
    <t>Дошкольные образовательные организации</t>
  </si>
  <si>
    <t>070 02 00</t>
  </si>
  <si>
    <t>070 02 26</t>
  </si>
  <si>
    <t>Мероприятия в сфере дошкольного образования</t>
  </si>
  <si>
    <t>070 04 26</t>
  </si>
  <si>
    <t>100 04 26</t>
  </si>
  <si>
    <t>Мероприятия в общеобразовательных организациях</t>
  </si>
  <si>
    <t>060 00 00</t>
  </si>
  <si>
    <t>060 04 00</t>
  </si>
  <si>
    <t>Общеобразовательные организации</t>
  </si>
  <si>
    <t>070 02 27</t>
  </si>
  <si>
    <t>070 02 28</t>
  </si>
  <si>
    <t>070 04 27</t>
  </si>
  <si>
    <t>070 04 28</t>
  </si>
  <si>
    <t>Организации, осуществляющие обеспечение образовательной деятельности</t>
  </si>
  <si>
    <t>Мероприятия в организациях, осуществляющих обеспечение образовательной деятельности</t>
  </si>
  <si>
    <t>070 02 30</t>
  </si>
  <si>
    <t>070 04 30</t>
  </si>
  <si>
    <t>100 04 30</t>
  </si>
  <si>
    <t>Муниципальная программа  по созданию условий для улучшения  качества жизни жителей городского округа Тольятти и обеспечения социальной стабильности на 2014-2016 годы</t>
  </si>
  <si>
    <t>050 00 00</t>
  </si>
  <si>
    <t>050 04 00</t>
  </si>
  <si>
    <t>050 04 27</t>
  </si>
  <si>
    <t>229 00 00</t>
  </si>
  <si>
    <t>Руководство и управление в сфере установленных функций  органов местного самоуправления</t>
  </si>
  <si>
    <t>229 01 00</t>
  </si>
  <si>
    <t>Глава муниципального образования</t>
  </si>
  <si>
    <t>229 01 01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</si>
  <si>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органов местного самоуправления городского округа Тольятти на 2014-2016 годы</t>
    </r>
    <r>
      <rPr>
        <sz val="13"/>
        <rFont val="Calibri"/>
        <family val="2"/>
        <charset val="204"/>
      </rPr>
      <t>»</t>
    </r>
  </si>
  <si>
    <t>Центральный аппарат</t>
  </si>
  <si>
    <t>229 01 04</t>
  </si>
  <si>
    <t>221 01 00</t>
  </si>
  <si>
    <t>221 01 04</t>
  </si>
  <si>
    <t>Мероприятия, не вошедшие в подпрограммы</t>
  </si>
  <si>
    <t>Мероприятия, направленные на развитие муниципальной службы</t>
  </si>
  <si>
    <t>Учреждения, осуществляющие деятельность  в сфере общегосударственного управления</t>
  </si>
  <si>
    <t>Учреждения, осуществляющие деятельность  в сфере обеспечения хозяйственного обслуживания</t>
  </si>
  <si>
    <t>Муниципальная программа «Повышение инвестиционной привлекательности  и создание условий  для инновационного развития городского округа Тольятти на 2014-2016 годы»</t>
  </si>
  <si>
    <t>190 00 00</t>
  </si>
  <si>
    <t>190 04 00</t>
  </si>
  <si>
    <t>190 04 05</t>
  </si>
  <si>
    <t>229 02 00</t>
  </si>
  <si>
    <t>229 02 04</t>
  </si>
  <si>
    <t>229 02 06</t>
  </si>
  <si>
    <t>229 04 00</t>
  </si>
  <si>
    <t>229 04 04</t>
  </si>
  <si>
    <t>250 00 00</t>
  </si>
  <si>
    <t>250 04 00</t>
  </si>
  <si>
    <t>250 04 04</t>
  </si>
  <si>
    <r>
      <t>Муниципальная программа «Развитие муниципальной службы в городском округе Тольятти на 2014-2016 годы</t>
    </r>
    <r>
      <rPr>
        <sz val="13"/>
        <rFont val="Calibri"/>
        <family val="2"/>
        <charset val="204"/>
      </rPr>
      <t>»</t>
    </r>
  </si>
  <si>
    <t>260 00 00</t>
  </si>
  <si>
    <t>260 04 00</t>
  </si>
  <si>
    <t>Мероприятия в сфере национальной экономики</t>
  </si>
  <si>
    <t>260 04 07</t>
  </si>
  <si>
    <t>Субсидии некоммерческим организациям в рамках программных расходов</t>
  </si>
  <si>
    <t>229 10 00</t>
  </si>
  <si>
    <t>229 10 01</t>
  </si>
  <si>
    <r>
      <t>Муниципальная программа «Развитие органов местного самоуправления городского округа Тольятти на 2014-2016 годы</t>
    </r>
    <r>
      <rPr>
        <sz val="13"/>
        <rFont val="Calibri"/>
        <family val="2"/>
        <charset val="204"/>
      </rPr>
      <t>»</t>
    </r>
  </si>
  <si>
    <t xml:space="preserve">Учреждения, осуществляющие деятельность  в сфере средств массовой информации </t>
  </si>
  <si>
    <t>Выплаты отдельным категориям граждан</t>
  </si>
  <si>
    <t xml:space="preserve">990 00 00 </t>
  </si>
  <si>
    <t xml:space="preserve">Мероприятия в установленной сфере деятельности </t>
  </si>
  <si>
    <t>990 04 41</t>
  </si>
  <si>
    <t>Мероприятия в области благоустройства</t>
  </si>
  <si>
    <t>Мероприятия в области лесного хозяйства</t>
  </si>
  <si>
    <t>140 00 00</t>
  </si>
  <si>
    <t>140 04 00</t>
  </si>
  <si>
    <t>140 04 13</t>
  </si>
  <si>
    <t>990 03 09</t>
  </si>
  <si>
    <t>Муниципальная программа по обращению с отходами на территории городского округа Тольятти на 2014-2016 годы</t>
  </si>
  <si>
    <t/>
  </si>
  <si>
    <t>Мероприятия в области коммунального хозяйства</t>
  </si>
  <si>
    <t>240 00 00</t>
  </si>
  <si>
    <t>240 04 00</t>
  </si>
  <si>
    <t>Мероприятия в области  коммунального хозяйства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</si>
  <si>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Капитальный ремонт многоквартирных домов городского округа Тольятти на 2014-2018 годы</t>
    </r>
    <r>
      <rPr>
        <sz val="13"/>
        <rFont val="Calibri"/>
        <family val="2"/>
        <charset val="204"/>
      </rPr>
      <t>»</t>
    </r>
  </si>
  <si>
    <t>Финансовое обеспечение деятельности  муниципальных учреждений</t>
  </si>
  <si>
    <t>Учреждения, осуществляющие деятельность по  другим вопросам в области жилищно-коммунального хозяйства</t>
  </si>
  <si>
    <t xml:space="preserve">Выплаты компенсационного характера по другим вопросам в области  жилищно-коммунального хозяйства </t>
  </si>
  <si>
    <t>Мероприятия по сбору, удалению отходов и очистке сточных вод</t>
  </si>
  <si>
    <t>Мероприятия по другим вопросам в области охраны окружающей среды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</si>
  <si>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</si>
  <si>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990 02 16</t>
  </si>
  <si>
    <t>100 04 16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</si>
  <si>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</si>
  <si>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990 02 14</t>
  </si>
  <si>
    <t>100 04 14</t>
  </si>
  <si>
    <t>221 04 14</t>
  </si>
  <si>
    <t>Учреждения, осуществляющие деятельность в сфере  национальной безопасности и правоохранительной деятельности</t>
  </si>
  <si>
    <t>Мероприятия,  осуществляемые учреждениями в сфере  обеспечения национальной безопасности и правоохранительной деятельности</t>
  </si>
  <si>
    <t>990 02 15</t>
  </si>
  <si>
    <t>060 04 15</t>
  </si>
  <si>
    <t>100 04 15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</si>
  <si>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</si>
  <si>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990 01 00</t>
  </si>
  <si>
    <t>990 01 04</t>
  </si>
  <si>
    <t>990 01 02</t>
  </si>
  <si>
    <t>990 01 03</t>
  </si>
  <si>
    <t>Процентные платежи по муниципальным долговым обязательствам</t>
  </si>
  <si>
    <t>Обслуживание государственного (муниципального) долга</t>
  </si>
  <si>
    <t>700</t>
  </si>
  <si>
    <t>990 13 00</t>
  </si>
  <si>
    <t>Резервный фонд мэрии городского округа Тольятти для финансирования непредвиденных расходов</t>
  </si>
  <si>
    <t>990 07 00</t>
  </si>
  <si>
    <t>990 07 09</t>
  </si>
  <si>
    <t>270 00 00</t>
  </si>
  <si>
    <t>270 04 00</t>
  </si>
  <si>
    <t>270 04 04</t>
  </si>
  <si>
    <t>100 04 28</t>
  </si>
  <si>
    <t>020 02 28</t>
  </si>
  <si>
    <t>020 04 00</t>
  </si>
  <si>
    <t>020 04 28</t>
  </si>
  <si>
    <t>020 02 00</t>
  </si>
  <si>
    <t>Муниципальная программа «Развитие физической культуры и спорта на территории городского округа Тольятти на 2014-2016 годы»</t>
  </si>
  <si>
    <t>Финансовое обеспечение деятельности муниципальных  учреждений</t>
  </si>
  <si>
    <t>Мероприятия в сфере  дополнительного образования</t>
  </si>
  <si>
    <t>Мероприятия в области физической культуры и спорта</t>
  </si>
  <si>
    <t>020 04 36</t>
  </si>
  <si>
    <t>Учреждения, осуществляющие деятельность  в области физической культуры и  спорта</t>
  </si>
  <si>
    <t>030 00 00</t>
  </si>
  <si>
    <t>030 04 00</t>
  </si>
  <si>
    <t xml:space="preserve">030 04 35 </t>
  </si>
  <si>
    <r>
      <t xml:space="preserve">Муниципальная программа организации работы с детьми и молодежью в городском округе Тольятти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Молодежь Тольятти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на 2014-2020гг.</t>
    </r>
  </si>
  <si>
    <t>Мероприятия в области молодежной политики</t>
  </si>
  <si>
    <t>030 02 00</t>
  </si>
  <si>
    <t xml:space="preserve">030 02 35 </t>
  </si>
  <si>
    <t>Организации, осуществляющие обеспечение деятельности в области молодежной политики</t>
  </si>
  <si>
    <t>Учреждения, обеспечивающие  поддержку некоммерческих организаций</t>
  </si>
  <si>
    <t>050 04 37</t>
  </si>
  <si>
    <t>Мероприятия в области социальной политики</t>
  </si>
  <si>
    <t xml:space="preserve">040 04 37 </t>
  </si>
  <si>
    <t>020 02 36</t>
  </si>
  <si>
    <t>Пенсия за  выслугу лет  муниципальным служащим</t>
  </si>
  <si>
    <t>990 08 00</t>
  </si>
  <si>
    <t>990 08 01</t>
  </si>
  <si>
    <t>110 00 00</t>
  </si>
  <si>
    <t>110 02 00</t>
  </si>
  <si>
    <t>Учреждения, осуществляющие деятельность в сфере связи и информатики</t>
  </si>
  <si>
    <t>110 02 48</t>
  </si>
  <si>
    <t>Учреждения, обеспечивающие предоставление государственных и муниципальных услуг</t>
  </si>
  <si>
    <t>Мероприятия в сфере информационно-коммуникационных технологий и связи</t>
  </si>
  <si>
    <t>110 02 47</t>
  </si>
  <si>
    <t>110 04 00</t>
  </si>
  <si>
    <t>110 04 46</t>
  </si>
  <si>
    <t>Муниципальная программа «Развитие информационно-телекоммуникационной инфраструктуры городского округа Тольятти на 2014-2016 годы»</t>
  </si>
  <si>
    <t>100 04 04</t>
  </si>
  <si>
    <t>Муниципальная программа «Создание условий для развития туризма на территории городского округа Тольятти на 2014-2020гг.»</t>
  </si>
  <si>
    <t>Ежемесячные компенсационные денежные выплаты на питание детям-инвалидам</t>
  </si>
  <si>
    <t xml:space="preserve">Ежемесячные денежные выплаты Почетным гражданам городского округа Тольятти </t>
  </si>
  <si>
    <t xml:space="preserve">Единовременные денежные  выплаты на оплату оздоровительных услуг Почетным гражданам городского округа Тольятти </t>
  </si>
  <si>
    <t xml:space="preserve">Ежемесячные пособия на содержание детей депутата, выборного должностного лица  органа местного самоуправления, муниципального служащего органа местного самоуправления городского округа Тольятти в случае его естественной смерти </t>
  </si>
  <si>
    <t>Единовременные компенсационные  денежные выплаты гражданам, попавшим в трудные жизненные ситуации и чрезвычайные обстоятельства, а также гражданам без определенного места жительства</t>
  </si>
  <si>
    <t xml:space="preserve">Выплата рентных платежей по договорам пожизненной ренты </t>
  </si>
  <si>
    <t>Муниципальная программа по созданию условий для улучшения  качества жизни жителей городского округа Тольятти и обеспечения социальной стабильности на 2014-2016 годы</t>
  </si>
  <si>
    <t>050 09 00</t>
  </si>
  <si>
    <t>050 09 01</t>
  </si>
  <si>
    <t>050 09 05</t>
  </si>
  <si>
    <t>050 09 06</t>
  </si>
  <si>
    <t>050 09 07</t>
  </si>
  <si>
    <t>050 09 08</t>
  </si>
  <si>
    <t>050 09 10</t>
  </si>
  <si>
    <t>050 09 11</t>
  </si>
  <si>
    <t>050 09 12</t>
  </si>
  <si>
    <t>050 09 13</t>
  </si>
  <si>
    <t>050 09 14</t>
  </si>
  <si>
    <t>050 09 15</t>
  </si>
  <si>
    <t>050 09 17</t>
  </si>
  <si>
    <t>050 09 18</t>
  </si>
  <si>
    <t>050 09 19</t>
  </si>
  <si>
    <t>050 09 21</t>
  </si>
  <si>
    <t>050 09 22</t>
  </si>
  <si>
    <t>120 00 00</t>
  </si>
  <si>
    <r>
      <t>Муниципальная программа городского округа Тольятти «Развитие малого и среднего предпринимательства городского округа Тольятти на 2014-2017 годы</t>
    </r>
    <r>
      <rPr>
        <sz val="13"/>
        <rFont val="Calibri"/>
        <family val="2"/>
        <charset val="204"/>
      </rPr>
      <t>»</t>
    </r>
  </si>
  <si>
    <t>Обслуживание государственного внутреннего и муниципального долга</t>
  </si>
  <si>
    <t>229 02 08</t>
  </si>
  <si>
    <t>Муниципальная программа мер по профилактике наркомании населения городского округа Тольятти на 2013-2015 годы</t>
  </si>
  <si>
    <r>
      <t xml:space="preserve">Муниципальная программа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Формирование беспрепятственного доступа инвалидов и других маломобильных групп населения к объектам социальной инфраструктуры на территории городского округа Тольятти на 2014-2020 годы</t>
    </r>
    <r>
      <rPr>
        <sz val="13"/>
        <color theme="1"/>
        <rFont val="Calibri"/>
        <family val="2"/>
        <charset val="204"/>
      </rPr>
      <t>»</t>
    </r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</si>
  <si>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Развитие потребительского рынка в городском округе Тольятти на 2014-2016гг.</t>
    </r>
    <r>
      <rPr>
        <sz val="13"/>
        <rFont val="Calibri"/>
        <family val="2"/>
        <charset val="204"/>
      </rPr>
      <t>»</t>
    </r>
  </si>
  <si>
    <t>Руководство и управление в сфере установленных функций органов местного самоуправления</t>
  </si>
  <si>
    <t>Мероприятия в сфере защиты населения и территории от последствий чрезвычайных ситуаций природного и техногенного характера, гражданской обороны</t>
  </si>
  <si>
    <t>Мероприятия в области повышения квалификации в сфере гражданской обороны и защиты населения от чрезвычайных ситуаций</t>
  </si>
  <si>
    <r>
      <t xml:space="preserve">Муниципальная  программа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Культура Тольятти (2014-2018гг.)</t>
    </r>
    <r>
      <rPr>
        <sz val="13"/>
        <color theme="1"/>
        <rFont val="Calibri"/>
        <family val="2"/>
        <charset val="204"/>
      </rPr>
      <t>»</t>
    </r>
  </si>
  <si>
    <t>230 04 39</t>
  </si>
  <si>
    <t>240 04 41</t>
  </si>
  <si>
    <t>990 04 42</t>
  </si>
  <si>
    <t>990 02 43</t>
  </si>
  <si>
    <t>990 05 43</t>
  </si>
  <si>
    <t>240 04 45</t>
  </si>
  <si>
    <t>609 04 04</t>
  </si>
  <si>
    <t>Субсидии некоммерческим организациям, не являющимся автономными и бюджетными учреждениями, на оказание содействия в осуществлении  компенсационных выплат лицам, которым был нанесен ущерб на финансовом и фондовом рынках Российской Федерации на территории городского округа Тольятти</t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</si>
  <si>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Обеспечение  пожарной безопасности  на объектах муниципальной собственности городского округа Тольятти на 2014-2016гг.</t>
    </r>
    <r>
      <rPr>
        <sz val="13"/>
        <rFont val="Calibri"/>
        <family val="2"/>
        <charset val="204"/>
      </rPr>
      <t>»</t>
    </r>
  </si>
  <si>
    <r>
      <t>Муниципальная программа «Обеспечение  пожарной безопасности на объектах муниципальной собственности городского округа Тольятти на 2014-2016гг.</t>
    </r>
    <r>
      <rPr>
        <sz val="13"/>
        <rFont val="Calibri"/>
        <family val="2"/>
        <charset val="204"/>
      </rPr>
      <t>»</t>
    </r>
  </si>
  <si>
    <r>
      <t xml:space="preserve">Муниципальная 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Обеспечение пожарной безопасности на объектах муниципальной собственности городского округа Тольятти на 2014-2016гг.</t>
    </r>
    <r>
      <rPr>
        <sz val="13"/>
        <rFont val="Calibri"/>
        <family val="2"/>
        <charset val="204"/>
      </rPr>
      <t>»</t>
    </r>
  </si>
  <si>
    <t>Субсидии на возмещение затрат по капитальному ремонту общего имущества многоквартирных домов городского округа Тольятти</t>
  </si>
  <si>
    <t xml:space="preserve">Ежемесячные компенсационные выплаты отдельным категориям граждан на оплату социальных услуг, полученных в государственных учреждениях социального обслуживания </t>
  </si>
  <si>
    <r>
      <t xml:space="preserve">Муниципальная программа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Обеспечение  пожарной безопасности  на объектах муниципальной собственности городского округа Тольятти на 2014-2016гг.</t>
    </r>
    <r>
      <rPr>
        <sz val="13"/>
        <color theme="1"/>
        <rFont val="Calibri"/>
        <family val="2"/>
        <charset val="204"/>
      </rPr>
      <t>»</t>
    </r>
  </si>
  <si>
    <t xml:space="preserve">Именные премии мэра для жителей городского округа Тольятти с ограниченными возможностями здоровья и добровольцев  </t>
  </si>
  <si>
    <t>990 03 13</t>
  </si>
  <si>
    <t>Субсидии некоммерческим организациям, не являющимся государственными (муниципальными) учреждениями, для реализации инициатив (мероприятий) населения, проживающего на территории городского округа Тольятти, в целях решения вопросов местного значения</t>
  </si>
  <si>
    <t>609 04 00</t>
  </si>
  <si>
    <t>609 00 00</t>
  </si>
  <si>
    <t>Стимулирующие субсидии на решение вопросов местного значения</t>
  </si>
  <si>
    <t>Расходы за счет средств областного бюджета, предоставляемых с учетом выполнения показателей социально-экономического развития</t>
  </si>
  <si>
    <t xml:space="preserve">Единовременные компенсационные денежные выплаты к Дню памяти погибших в радиационных авариях и катастрофах (26 апреля) </t>
  </si>
  <si>
    <t>Единовременные компенсационные денежные выплаты к Дню Победы (9 мая)</t>
  </si>
  <si>
    <t xml:space="preserve">Единовременные компенсационные денежные выплаты к Дню памяти жертвам политических репрессий (30 октября) </t>
  </si>
  <si>
    <t xml:space="preserve">Единовременные компенсационные денежные выплаты к Дню Героя (9 декабря) </t>
  </si>
  <si>
    <t>Ежемесячные денежные выплаты в случае смерти (гибели) Почетных граждан городского округа Тольятти, пережившим их супругам и родителям, проживавшим совместно с Почетным гражданином городского округа Тольятти на день его смерти</t>
  </si>
  <si>
    <t>Единовременные компенсационные выплаты Почетным гражданам городского округа Тольятти на оплату платных медицинских услуг, оказываемых медицинскими учреждениями, участвующими в реализации программы государственных гарантий бесплатного оказания гражданам медицинской помощи и территориальной программы 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</si>
  <si>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Компенсационные выплаты 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</si>
  <si>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Стипендии спортсменам, занявшим первое место на Олимпийских, или Паралимпийских, или Сурдлимпийских играх, или чемпионатах Мира (кроме юниоров (кадетов), ветеранов спорта) и подготовившим их тренерам</t>
  </si>
  <si>
    <t>Муниципальная программа «Охрана, защита и воспроизводство лесов, расположенных в границах городского округа Тольятти, на 2014-2018 годы»</t>
  </si>
  <si>
    <t>к решению Думы</t>
  </si>
  <si>
    <t>Приложение №4</t>
  </si>
  <si>
    <t>622 04 00</t>
  </si>
  <si>
    <t>150 00 00</t>
  </si>
  <si>
    <t>151 00 00</t>
  </si>
  <si>
    <t>151 04 00</t>
  </si>
  <si>
    <t>151 04 18</t>
  </si>
  <si>
    <t>152 00 00</t>
  </si>
  <si>
    <t>152 04 00</t>
  </si>
  <si>
    <t>152 04 18</t>
  </si>
  <si>
    <t>154 00 00</t>
  </si>
  <si>
    <t>154 02 00</t>
  </si>
  <si>
    <t>154 02 18</t>
  </si>
  <si>
    <t>154 04 00</t>
  </si>
  <si>
    <t>154 04 18</t>
  </si>
  <si>
    <r>
      <t xml:space="preserve">Подпрограмма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Модернизация и развитие автомобильных дорог  общего пользования местного значения  городского округа  Тольятти на 2014-2016 годы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</t>
    </r>
  </si>
  <si>
    <r>
      <t xml:space="preserve">Подпрограмма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Повышение безопасности дорожного движения на период 2014-2020гг.</t>
    </r>
    <r>
      <rPr>
        <sz val="13"/>
        <rFont val="Calibri"/>
        <family val="2"/>
        <charset val="204"/>
      </rPr>
      <t>»</t>
    </r>
    <r>
      <rPr>
        <sz val="13"/>
        <rFont val="Times New Roman"/>
        <family val="1"/>
        <charset val="204"/>
      </rPr>
      <t xml:space="preserve">                       </t>
    </r>
  </si>
  <si>
    <t>151 04 42</t>
  </si>
  <si>
    <t>Муниципальная программа «Развитие транспортной системы и дорожного хозяйства городского округа Тольятти на 2014-2020гг.»</t>
  </si>
  <si>
    <t xml:space="preserve">Субсидии на возмещение недополученных доходов в связи с предоставлением мер социальной поддержки при осуществлении регулярных перевозок по межмуниципальным маршрутам отдельных категорий граждан на садово-дачные массивы автомобильным транспортом </t>
  </si>
  <si>
    <t>Субсидии на возмещение недополученных доходов в связи с предоставлением мер социальной поддержки при осуществлении регулярных перевозок по межмуниципальным маршрутам отдельных категорий граждан на садово-дачные массивы речным транспортом</t>
  </si>
  <si>
    <t xml:space="preserve">155 00 00 </t>
  </si>
  <si>
    <t xml:space="preserve">155 04 00 </t>
  </si>
  <si>
    <t xml:space="preserve">155 04 09 </t>
  </si>
  <si>
    <t xml:space="preserve">Подпрограмма «Развитие городского пассажирского транспорта в городском округе Тольятти на период 2014-2017гг.» </t>
  </si>
  <si>
    <r>
      <t xml:space="preserve">Подпрограмма </t>
    </r>
    <r>
      <rPr>
        <sz val="13"/>
        <rFont val="Calibri"/>
        <family val="2"/>
        <charset val="204"/>
      </rPr>
      <t>«</t>
    </r>
    <r>
      <rPr>
        <sz val="13"/>
        <rFont val="Times New Roman"/>
        <family val="1"/>
        <charset val="204"/>
      </rPr>
      <t>Содержание улично-дорожной сети городского округа Тольятти на период 2014-2016гг.</t>
    </r>
    <r>
      <rPr>
        <sz val="13"/>
        <rFont val="Calibri"/>
        <family val="2"/>
        <charset val="204"/>
      </rPr>
      <t>»</t>
    </r>
  </si>
  <si>
    <t>Расходы в рамках подпрограммы «Модернизация и развитие автомобильных дорог общего пользования местного значения  городского округа  Тольятти на 2014-2016 годы» муниципальной программы «Развитие транспортной системы и дорожного хозяйства городского округа Тольятти на 2014-2020гг.»,  в том числе за счет средств областного бюджета</t>
  </si>
  <si>
    <t>622 00 00</t>
  </si>
  <si>
    <t>Средства государственной программы Самарской области «Развитие транспортной системы Самарской области (2014-2025 годы)», а также средства бюджета городского округа Тольятти в рамках муниципальных программ и непрограммных расходов</t>
  </si>
  <si>
    <t>050 09 24</t>
  </si>
  <si>
    <t>Компенсационные выплаты 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</si>
  <si>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050 09 25</t>
  </si>
  <si>
    <t>050 09 26</t>
  </si>
  <si>
    <t>050 09 27</t>
  </si>
  <si>
    <t>050 09 28</t>
  </si>
  <si>
    <t>050 09 29</t>
  </si>
  <si>
    <t>Ежемесячные денежные выплаты гражданам, являющимся родителями (законными представителями) ВИЧ-инфицированных - несовершеннолетних, рожденных от ВИЧ-инфицированных матерей</t>
  </si>
  <si>
    <t xml:space="preserve">Ежемесячные денежные выплаты отцам, матерям (усыновителям) военнослужащих погибших (умерших, пропавших без вести) в результате боевых действий, вооруженных конфликтов </t>
  </si>
  <si>
    <t>Ежемесячные денежные выплаты гражданам, признанным инвалидами по причине – инвалидность с детства вследствие ранения (контузии, увечья), связанная с вооруженным конфликтом немеждународного характера в Чеченской Республике и на непосредственно прилегающей к ней территории Северного Кавказа, отнесенных к зоне вооруженного конфликта</t>
  </si>
  <si>
    <r>
      <t xml:space="preserve">Надбавка ветеранам спорта – физическим лицам, проработавшим в качестве штатных работников физкультурно-спортивных организаций не менее 20 лет, имеющие почетные звания «Заслуженный работник физической культуры Российской Федерации» или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Заслуженный тренер РСФСР</t>
    </r>
    <r>
      <rPr>
        <sz val="13"/>
        <color theme="1"/>
        <rFont val="Calibri"/>
        <family val="2"/>
        <charset val="204"/>
      </rPr>
      <t>»</t>
    </r>
    <r>
      <rPr>
        <sz val="13"/>
        <color theme="1"/>
        <rFont val="Times New Roman"/>
        <family val="1"/>
        <charset val="204"/>
      </rPr>
      <t xml:space="preserve">, или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Заслуженный тренер России</t>
    </r>
    <r>
      <rPr>
        <sz val="13"/>
        <color theme="1"/>
        <rFont val="Calibri"/>
        <family val="2"/>
        <charset val="204"/>
      </rPr>
      <t>»</t>
    </r>
    <r>
      <rPr>
        <sz val="13"/>
        <color theme="1"/>
        <rFont val="Times New Roman"/>
        <family val="1"/>
        <charset val="204"/>
      </rPr>
      <t xml:space="preserve">, или </t>
    </r>
    <r>
      <rPr>
        <sz val="13"/>
        <color theme="1"/>
        <rFont val="Calibri"/>
        <family val="2"/>
        <charset val="204"/>
      </rPr>
      <t>«</t>
    </r>
    <r>
      <rPr>
        <sz val="13"/>
        <color theme="1"/>
        <rFont val="Times New Roman"/>
        <family val="1"/>
        <charset val="204"/>
      </rPr>
      <t>Заслуженный тренер СССР</t>
    </r>
    <r>
      <rPr>
        <sz val="13"/>
        <color theme="1"/>
        <rFont val="Calibri"/>
        <family val="2"/>
        <charset val="204"/>
      </rPr>
      <t>»</t>
    </r>
    <r>
      <rPr>
        <sz val="13"/>
        <color theme="1"/>
        <rFont val="Times New Roman"/>
        <family val="1"/>
        <charset val="204"/>
      </rPr>
      <t>, или группу инвалидности 1 или 2 (неработающие)</t>
    </r>
  </si>
  <si>
    <t>152 04 10</t>
  </si>
  <si>
    <t>Ежемесячные денежные выплаты гражданам, являющимся матерями погибших (умерших, пропавших без вести) двух и более военнослужащих, проходивших военную службу по призыву (по контракту), сотрудников органов внутренних дел, Государственной противопожарной службы, уголовно – исполнительной системы, в связи с выполнением задач в условиях вооруженного конфликта немеждународного характера в Чеченской Республике на непосредственно прилегающих к ней территориям Северного Кавказа, отнесенных к зоне вооруженного конфликта, а также в связи с выполнением задач в ходе контртеррористических операций на территории Северо-Кавказского региона</t>
  </si>
  <si>
    <t xml:space="preserve">050 09 33 </t>
  </si>
  <si>
    <t xml:space="preserve">Ежемесячные денежные выплаты к пенсии отдельным категориям граждан </t>
  </si>
  <si>
    <t xml:space="preserve">050 09 31 </t>
  </si>
  <si>
    <t xml:space="preserve">050 09 32 </t>
  </si>
  <si>
    <t>Ежемесячные денежные выплаты на ребенка одному из родителей, обучающемуся по очной форме обучения</t>
  </si>
  <si>
    <t>Ежемесячные денежные выплаты на приобретение льготных электронных проездных билетов</t>
  </si>
  <si>
    <t>Муниципальная программа «Формирование беспрепятственного доступа инвалидов и других маломобильных групп населения к объектам социальной инфраструктуры на территории городского округа Тольятти на 2014-2020 годы»</t>
  </si>
  <si>
    <t>040 04 13</t>
  </si>
  <si>
    <t>210 04 28</t>
  </si>
  <si>
    <t>210 00 00</t>
  </si>
  <si>
    <t>210 04 00</t>
  </si>
  <si>
    <t>Муниципальная программа «Об энергосбережении и повышении энергетической эффективности в городском округе Тольятти на 2014-2016гг.»</t>
  </si>
  <si>
    <t xml:space="preserve">от _________г. №_____ </t>
  </si>
  <si>
    <t>Подгруппа ВР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</si>
  <si>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</si>
  <si>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</si>
  <si>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</si>
  <si>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</si>
  <si>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</si>
  <si>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 xml:space="preserve">Уплата налогов, сборов и иных платежей              </t>
  </si>
  <si>
    <t>870</t>
  </si>
  <si>
    <t>Резервные средства</t>
  </si>
  <si>
    <t>730</t>
  </si>
  <si>
    <t>Обслуживание муниципального долга</t>
  </si>
  <si>
    <t>610</t>
  </si>
  <si>
    <t>Субсидии бюджетным учреждениям</t>
  </si>
  <si>
    <t>110</t>
  </si>
  <si>
    <t>Расходы на выплаты персоналу казенных учреждений</t>
  </si>
  <si>
    <t>360</t>
  </si>
  <si>
    <t>Иные выплаты населению</t>
  </si>
  <si>
    <t>630</t>
  </si>
  <si>
    <t xml:space="preserve">Субсидии некоммерческим организациям (за исключением государственных (муниципальных) учреждений)                                        </t>
  </si>
  <si>
    <t>830</t>
  </si>
  <si>
    <t>Исполнение судебных актов</t>
  </si>
  <si>
    <t>840</t>
  </si>
  <si>
    <t>880</t>
  </si>
  <si>
    <t>Специальные расходы</t>
  </si>
  <si>
    <t>Уплата налогов, сборов и иных платежей</t>
  </si>
  <si>
    <t>09 00</t>
  </si>
  <si>
    <t>990 02 35</t>
  </si>
  <si>
    <t>620</t>
  </si>
  <si>
    <t>Скорая медицинская помощь</t>
  </si>
  <si>
    <t>Расходы на ликвидационные мероприятия МАУ «МАПУЗ»</t>
  </si>
  <si>
    <t>Субсидии автономным учреждениям</t>
  </si>
  <si>
    <t>ЗДРАВООХРАНЕНИЕ</t>
  </si>
  <si>
    <t>320</t>
  </si>
  <si>
    <t>Социальные выплаты гражданам, кроме публичных нормативных социальных выплат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</si>
  <si>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
бенефициара к принципалу</t>
  </si>
  <si>
    <t>110 04 04</t>
  </si>
  <si>
    <t>120 02 00</t>
  </si>
  <si>
    <t>120 02 07</t>
  </si>
  <si>
    <t>Учреждения, осуществляющие деятельность  в сфере национальной экономики</t>
  </si>
  <si>
    <t>100 04 25</t>
  </si>
  <si>
    <t>010 00 00</t>
  </si>
  <si>
    <t>010 04 51</t>
  </si>
  <si>
    <t>040 04 22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</si>
  <si>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</si>
  <si>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</si>
  <si>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Субсидии некоммерческим организациям (за исключением государственных (муниципальных) учреждений)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</si>
  <si>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</si>
  <si>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</si>
  <si>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050 04 26</t>
  </si>
  <si>
    <t>180 02 00</t>
  </si>
  <si>
    <t>180 02 32</t>
  </si>
  <si>
    <t>410</t>
  </si>
  <si>
    <t>Иные закупки товаров, работ и услуг для обеспечения государственных ( муниципальных) нужд</t>
  </si>
  <si>
    <t>240 04 10</t>
  </si>
  <si>
    <t>310 00 00</t>
  </si>
  <si>
    <t>310 03 00</t>
  </si>
  <si>
    <t>310 03 14</t>
  </si>
  <si>
    <t>Субсидии юридическим  лицам (кроме некоммерческих организаций), индивидуальным предпринимателям, физическим лицам</t>
  </si>
  <si>
    <t>Муниципальная программа «Семья и дети городского округа Тольятти» на 2015-2017 годы</t>
  </si>
  <si>
    <t xml:space="preserve">Субсидии </t>
  </si>
  <si>
    <t>Субсидия юридическим лицам (за исключением субсидии муниципальным учреждениям), индивидуальным предпринимателям в целях возмещения затрат в связи с оказанием услуг по организации отдыха детей в каникулярное время на территории городского округа Тольятти</t>
  </si>
  <si>
    <t>310 02 00</t>
  </si>
  <si>
    <t>310 02 34</t>
  </si>
  <si>
    <t>310 09 00</t>
  </si>
  <si>
    <t>310 09 25</t>
  </si>
  <si>
    <t>310</t>
  </si>
  <si>
    <t>310 09 26</t>
  </si>
  <si>
    <t>310 09 27</t>
  </si>
  <si>
    <t>310 09 28</t>
  </si>
  <si>
    <t>310 09 29</t>
  </si>
  <si>
    <t>310 09 30</t>
  </si>
  <si>
    <t>310 09 31</t>
  </si>
  <si>
    <t>Публичные нормативные социальные выплаты гражданам</t>
  </si>
  <si>
    <t>Единовременное пособие лицам, из числа детей-сирот, детей, оставшихся без попечения родителей на первоочередные нужды</t>
  </si>
  <si>
    <t xml:space="preserve">Единовременное пособие одному из опекунов, приемных родителей либо единственному опекуну, приемному родителю, осуществляющим воспитание детей-сирот, детей, оставшихся без попечения родителей, при зачислении их в 1 класс образовательной организации, реализующей общеобразовательную программу начального общего образования, расположенной на территории городского округа Тольятти </t>
  </si>
  <si>
    <t>Единовременное пособие одному из опекунов, попечителей, приемных родителей либо единственному опекуну, попечителю, приемному родителю на оплату оформления свидетельства о государственной регистрации прав собственности на недвижимое имущество детей- сирот, детей, оставшихся без попечения родителей, находящихся на воспитании в семье (под опекой или попечительством, в приемной семье)</t>
  </si>
  <si>
    <t>Единовременное пособие одному из приемных родителей либо единственному приемному родителю в связи с принятием ребенка на воспитание в приемную семью</t>
  </si>
  <si>
    <t>Единовременное пособие одному из родителей либо единственному родителю в связи с рождением ребенка в День исторического рождения города (20 июня)</t>
  </si>
  <si>
    <t>Единовременное пособие детям-сиротам и детям, оставшимся без попечения родителей, лицам из числа детей-сирот, детей, оставшихся без попечения родителей, являющихся выпускниками образовательных организаций, реализующих общеобразовательную программу среднего (полного) общего образования и награжденные золотой или серебряной медалью «За особые успехи в учении»</t>
  </si>
  <si>
    <t>Ежемесячное пособие одному из приемных родителей либо единственному приемному родителю на содержание ребенка, переданного на воспитание в приемную семью</t>
  </si>
  <si>
    <t>310 04 00</t>
  </si>
  <si>
    <t>310 04 34</t>
  </si>
  <si>
    <t>Мероприятия в сфере социального обслуживания населения</t>
  </si>
  <si>
    <t xml:space="preserve">280 00 00 </t>
  </si>
  <si>
    <t>280 04 00</t>
  </si>
  <si>
    <t>280 04 36</t>
  </si>
  <si>
    <t>Муниципальная программа «Поддержка социально ориентированных некоммерческих общественных организаций в городском округе Тольятти на 2015-2020 годы»</t>
  </si>
  <si>
    <t>Субсидии некоммерческим организациям (за исключением государственных (муниципальных) учреждений</t>
  </si>
  <si>
    <t>280 00 00</t>
  </si>
  <si>
    <t>280 02 00</t>
  </si>
  <si>
    <t>280 02 38</t>
  </si>
  <si>
    <t>280 10 00</t>
  </si>
  <si>
    <t>280 10 03</t>
  </si>
  <si>
    <t>Субсидии социально ориентированным некоммерческим организациям, не являющимся бюджетными и автономными учреждениями, на реализацию значимых мероприятий в сфере поддержки гражданских инициатив по организации досуга среди населения, поддержки детей, благоустройства городского округа Тольятти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</si>
  <si>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</si>
  <si>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290 00 00</t>
  </si>
  <si>
    <t>290 04 00</t>
  </si>
  <si>
    <t>290 04 13</t>
  </si>
  <si>
    <t>Муниципальная программа «Ремонт жилых помещений, находящихся в муниципальной собственности, в многоквартирных домах городского округа Тольятти на 2015-2017гг.»</t>
  </si>
  <si>
    <t>300 00 00</t>
  </si>
  <si>
    <t>300 04 45</t>
  </si>
  <si>
    <t>300 04 00</t>
  </si>
  <si>
    <t>Муниципальная экологическая программа городского округа Тольятти на 2015-2017 годы</t>
  </si>
  <si>
    <t>240 04 44</t>
  </si>
  <si>
    <t>140 04 41</t>
  </si>
  <si>
    <t>Муниципальная программа «Капитальный ремонт многоквартирных домов городского округа Тольятти на 2014-2018 годы»</t>
  </si>
  <si>
    <t>200 00 00</t>
  </si>
  <si>
    <t>200 04 00</t>
  </si>
  <si>
    <t>200 04 41</t>
  </si>
  <si>
    <t>Муниципальная программа «Содержание и ремонт объектов и сетей инженерной инфраструктуры городского округа Тольятти на 2015-2017 годы»</t>
  </si>
  <si>
    <t>210 04 41</t>
  </si>
  <si>
    <t>290 04 41</t>
  </si>
  <si>
    <t>130 00 00</t>
  </si>
  <si>
    <t>130 04 00</t>
  </si>
  <si>
    <t>130 04 42</t>
  </si>
  <si>
    <t>Муниципальная программа «Тольятти - чистый город» на 2015-2019 годы»</t>
  </si>
  <si>
    <t>200 04 42</t>
  </si>
  <si>
    <t>240 04 42</t>
  </si>
  <si>
    <t>130 04 43</t>
  </si>
  <si>
    <t>Мероприятия в учреждениях, осуществляющих деятельность по другим вопросам в области жилищно-коммунального хозяйства</t>
  </si>
  <si>
    <t>110 04 47</t>
  </si>
  <si>
    <t>Мероприятия в учреждениях, обеспечивающих предоставление государственных и муниципальных услуг</t>
  </si>
  <si>
    <t>110 04 48</t>
  </si>
  <si>
    <t>Мероприятия в учреждениях, осуществляющих деятельность в сфере связи и информатики</t>
  </si>
  <si>
    <t>155 03 00</t>
  </si>
  <si>
    <t>155 03 01</t>
  </si>
  <si>
    <t>155 03 04</t>
  </si>
  <si>
    <t>155 03 03</t>
  </si>
  <si>
    <t>155 03 02</t>
  </si>
  <si>
    <t>040 04 18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</si>
  <si>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2015 год</t>
  </si>
  <si>
    <t>Расходы в рамках муниципальных программ и непрограммных направлений деятельности</t>
  </si>
  <si>
    <t>Распределение бюджетных ассигнований по разделам в рамках муниципальных программ на 2015 год</t>
  </si>
  <si>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</si>
  <si>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</si>
  <si>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</si>
  <si>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</si>
  <si>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</si>
  <si>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</si>
  <si>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</si>
  <si>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</si>
  <si>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</si>
  <si>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1200</t>
  </si>
  <si>
    <t>Наименование программы</t>
  </si>
  <si>
    <t>Раздел</t>
  </si>
  <si>
    <t>Непрограммные расходы</t>
  </si>
  <si>
    <t>Программные расходы</t>
  </si>
  <si>
    <t>1300</t>
  </si>
  <si>
    <t>Расшифровка непрограммных расходов</t>
  </si>
  <si>
    <t>к пояснительной записке по проекту бюджета городского округа Тольятти</t>
  </si>
  <si>
    <t>090 00 00000</t>
  </si>
  <si>
    <t>110 00 00000</t>
  </si>
  <si>
    <t>170 00 00000</t>
  </si>
  <si>
    <t>280 00 00000</t>
  </si>
  <si>
    <t>060 00 00000</t>
  </si>
  <si>
    <t>160 00 00000</t>
  </si>
  <si>
    <t>100 00 00000</t>
  </si>
  <si>
    <t>120 00 00000</t>
  </si>
  <si>
    <t>150 00 00000</t>
  </si>
  <si>
    <t>230 00 00000</t>
  </si>
  <si>
    <t>260 00 00000</t>
  </si>
  <si>
    <t>130 00 00000</t>
  </si>
  <si>
    <t>140 00 00000</t>
  </si>
  <si>
    <t>320 00 00000</t>
  </si>
  <si>
    <t>330 00 00000</t>
  </si>
  <si>
    <t>Муниципальная программа «Благоустройство территории городского округа Тольятти на 2015-2024 годы»</t>
  </si>
  <si>
    <t>240 00 00000</t>
  </si>
  <si>
    <t>010 00 00000</t>
  </si>
  <si>
    <t>020 00 00000</t>
  </si>
  <si>
    <t>030 00 00000</t>
  </si>
  <si>
    <t>070 00 00000</t>
  </si>
  <si>
    <t>050 00 0000</t>
  </si>
  <si>
    <t>080 00 00000</t>
  </si>
  <si>
    <t>220 00 00000</t>
  </si>
  <si>
    <t>Стимулирующие</t>
  </si>
  <si>
    <t>Собственные расходы бюджета без стимулирующих</t>
  </si>
  <si>
    <t>270 00 00000</t>
  </si>
  <si>
    <t>290 00 00000</t>
  </si>
  <si>
    <t>340 00 00000</t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</si>
  <si>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</si>
  <si>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«Тольятти - чистый город на 2020-2024 годы»</t>
  </si>
  <si>
    <t xml:space="preserve">Муниципальная программа «Формирование современной городской среды на 2018-2024 годы» 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</si>
  <si>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</si>
  <si>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</si>
  <si>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«Развитие транспортной системы и дорожного хозяйства городского округа Тольятти на 2021-2025гг.»</t>
  </si>
  <si>
    <t>Муниципальная программа «Молодежь Тольятти на 2021-2030гг.»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</si>
  <si>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</si>
  <si>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Муниципальная программа «Противодействие коррупции в городском округе Тольятти на 2022-2026 годы»</t>
  </si>
  <si>
    <t>Муниципальная программа «Охрана окружающей среды на территории городского округа Тольятти  2022-2026 годы»</t>
  </si>
  <si>
    <t>Муниципальная программа «Развитие физической культуры и спорта в городском округе Тольятти на 2022-2026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</si>
  <si>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</si>
  <si>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«Развитие органов местного самоуправления городского округа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</si>
  <si>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</si>
  <si>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</si>
  <si>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</si>
  <si>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</si>
  <si>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</si>
  <si>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2023-2027годы»</t>
  </si>
  <si>
    <t>0200</t>
  </si>
  <si>
    <t>НАЦИОНАЛЬНАЯ ОБОРОНА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</si>
  <si>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</si>
  <si>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</si>
  <si>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2024 - 2028 годы»</t>
  </si>
  <si>
    <t>на 2025 год и плановый период 2026 и 2027 годов</t>
  </si>
  <si>
    <t>Распределение бюджетных ассигнований по разделам в рамках муниципальных программ и непрограммных расходов на 2025 год</t>
  </si>
  <si>
    <t>Муниципальная программа «Профилактика наркомании населения городского округа Тольятти на 2024-2030 годы»</t>
  </si>
  <si>
    <t>Муниципальная программа «Развитие системы образования городского округа Тольятти на 2021-2027 гг.»</t>
  </si>
  <si>
    <t>Муниципальная программа городского округа Тольятти «Молодой семье - доступное жилье» на 2014-2026 годы</t>
  </si>
  <si>
    <t>Муниципальная программа «Укрепление общественного здоровья в городском округе Тольятти» на 2025-2029 годы</t>
  </si>
  <si>
    <r>
      <t xml:space="preserve">ДГД: </t>
    </r>
    <r>
      <rPr>
        <sz val="12"/>
        <color theme="1"/>
        <rFont val="Times New Roman"/>
        <family val="1"/>
        <charset val="204"/>
      </rPr>
      <t>10 975 т.р.,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т.ч.: 9 146 т.р. - снос (демонтаж) объектов; 949 т.р. - охрана объекта незавершенного строительства по ул.Ларина,2;   100 т.р. - определение начального размера платы за размещение объектов на зем.участках, без предоставления зем.участков и установления сервитутов; 780 т.р. -  расходы на мероприятия, связанные с обеспечением градостроительной деятельности;</t>
    </r>
    <r>
      <rPr>
        <b/>
        <sz val="12"/>
        <color theme="1"/>
        <rFont val="Times New Roman"/>
        <family val="1"/>
        <charset val="204"/>
      </rPr>
      <t xml:space="preserve">
ДДХиТ: </t>
    </r>
    <r>
      <rPr>
        <sz val="12"/>
        <color theme="1"/>
        <rFont val="Times New Roman"/>
        <family val="1"/>
        <charset val="204"/>
      </rPr>
      <t>2 000 т.р. - административные штрафы МКУ "ЦОДД ГОТ".</t>
    </r>
  </si>
  <si>
    <r>
      <t xml:space="preserve">ДФ: </t>
    </r>
    <r>
      <rPr>
        <sz val="13"/>
        <rFont val="Times New Roman"/>
        <family val="1"/>
        <charset val="204"/>
      </rPr>
      <t xml:space="preserve">расходы на обслуживание муниципального долга                       </t>
    </r>
  </si>
  <si>
    <r>
      <t xml:space="preserve">Профилактика терроризма, экстремизма и иных правонарушений на территории городского округа Тольятти: 
</t>
    </r>
    <r>
      <rPr>
        <b/>
        <sz val="13"/>
        <rFont val="Times New Roman"/>
        <family val="1"/>
        <charset val="204"/>
      </rPr>
      <t>ДОБ:</t>
    </r>
    <r>
      <rPr>
        <sz val="13"/>
        <rFont val="Times New Roman"/>
        <family val="1"/>
        <charset val="204"/>
      </rPr>
      <t xml:space="preserve"> субсидии ДНД- 1614 т.р., содержание МКУ "ЦПП" - 109 413 т.р.</t>
    </r>
  </si>
  <si>
    <t>Приложение № 14</t>
  </si>
  <si>
    <r>
      <rPr>
        <b/>
        <sz val="13"/>
        <rFont val="Times New Roman"/>
        <family val="1"/>
        <charset val="204"/>
      </rPr>
      <t xml:space="preserve">ДДХиТ: </t>
    </r>
    <r>
      <rPr>
        <sz val="13"/>
        <rFont val="Times New Roman"/>
        <family val="1"/>
        <charset val="204"/>
      </rPr>
      <t xml:space="preserve">2 500 т.р. - услуги по перевозке военослужащих (участников СВО);
</t>
    </r>
    <r>
      <rPr>
        <b/>
        <sz val="13"/>
        <rFont val="Times New Roman"/>
        <family val="1"/>
        <charset val="204"/>
      </rPr>
      <t>ДОБ:</t>
    </r>
    <r>
      <rPr>
        <sz val="13"/>
        <rFont val="Times New Roman"/>
        <family val="1"/>
        <charset val="204"/>
      </rPr>
      <t xml:space="preserve"> 7 000 т.р.- мероприятия в сфере мобилизационной и вневойсковой подготовки</t>
    </r>
  </si>
  <si>
    <t>Муниципальная программа «Тольятти семейный: от традиций к будущему на 2025 - 2030 годы»</t>
  </si>
  <si>
    <r>
      <rPr>
        <b/>
        <sz val="12"/>
        <color theme="1"/>
        <rFont val="Times New Roman"/>
        <family val="1"/>
        <charset val="204"/>
      </rPr>
      <t>ДУМИ:</t>
    </r>
    <r>
      <rPr>
        <sz val="12"/>
        <color theme="1"/>
        <rFont val="Times New Roman"/>
        <family val="1"/>
        <charset val="204"/>
      </rPr>
      <t xml:space="preserve"> 20 000 т.р. - предоставление жилых помещений детям-сиротам  и детям, оставшимся без попечения родителей</t>
    </r>
    <r>
      <rPr>
        <b/>
        <sz val="12"/>
        <color theme="1"/>
        <rFont val="Times New Roman"/>
        <family val="1"/>
        <charset val="204"/>
      </rPr>
      <t/>
    </r>
  </si>
  <si>
    <r>
      <rPr>
        <b/>
        <sz val="12"/>
        <color theme="1"/>
        <rFont val="Times New Roman"/>
        <family val="1"/>
        <charset val="204"/>
      </rPr>
      <t xml:space="preserve">ДГД: </t>
    </r>
    <r>
      <rPr>
        <sz val="12"/>
        <color theme="1"/>
        <rFont val="Times New Roman"/>
        <family val="1"/>
        <charset val="204"/>
      </rPr>
      <t>13 600 т.р. - разработка ПСД на строительство городского кладбища по адресу Обводное шоссе;</t>
    </r>
    <r>
      <rPr>
        <b/>
        <sz val="12"/>
        <rFont val="Times New Roman"/>
        <family val="1"/>
        <charset val="204"/>
      </rPr>
      <t xml:space="preserve">
ДГХ: </t>
    </r>
    <r>
      <rPr>
        <sz val="12"/>
        <rFont val="Times New Roman"/>
        <family val="1"/>
        <charset val="204"/>
      </rPr>
      <t>1 189 506 т.р.</t>
    </r>
    <r>
      <rPr>
        <b/>
        <sz val="12"/>
        <rFont val="Times New Roman"/>
        <family val="1"/>
        <charset val="204"/>
      </rPr>
      <t xml:space="preserve">
</t>
    </r>
    <r>
      <rPr>
        <b/>
        <u/>
        <sz val="12"/>
        <rFont val="Times New Roman"/>
        <family val="1"/>
        <charset val="204"/>
      </rPr>
      <t xml:space="preserve"> -</t>
    </r>
    <r>
      <rPr>
        <u/>
        <sz val="12"/>
        <rFont val="Times New Roman"/>
        <family val="1"/>
        <charset val="204"/>
      </rPr>
      <t xml:space="preserve"> 9 265 т.р.</t>
    </r>
    <r>
      <rPr>
        <sz val="12"/>
        <rFont val="Times New Roman"/>
        <family val="1"/>
        <charset val="204"/>
      </rPr>
      <t xml:space="preserve"> - Расходы на содержание и коммунальные услуги временно свободных нежилых и жилых помещений в многоквартирных домах (в том числе спец фонд, договора ренты); 
</t>
    </r>
    <r>
      <rPr>
        <u/>
        <sz val="12"/>
        <rFont val="Times New Roman"/>
        <family val="1"/>
        <charset val="204"/>
      </rPr>
      <t xml:space="preserve">- 847 т.р. </t>
    </r>
    <r>
      <rPr>
        <sz val="12"/>
        <rFont val="Times New Roman"/>
        <family val="1"/>
        <charset val="204"/>
      </rPr>
      <t xml:space="preserve">- Проверка достоверности сметной документации в рамках ФКГС;
</t>
    </r>
    <r>
      <rPr>
        <u/>
        <sz val="12"/>
        <rFont val="Times New Roman"/>
        <family val="1"/>
        <charset val="204"/>
      </rPr>
      <t>- 77 444 т.р</t>
    </r>
    <r>
      <rPr>
        <sz val="12"/>
        <rFont val="Times New Roman"/>
        <family val="1"/>
        <charset val="204"/>
      </rPr>
      <t xml:space="preserve">. - Содержание учреждения, осуществляющего деятельность в сфере похоронного дела МКУ "Ритуал" и выполнение работ по содержанию мест захоронения;
</t>
    </r>
    <r>
      <rPr>
        <u/>
        <sz val="12"/>
        <rFont val="Times New Roman"/>
        <family val="1"/>
        <charset val="204"/>
      </rPr>
      <t>- 335 096 т.р</t>
    </r>
    <r>
      <rPr>
        <sz val="12"/>
        <rFont val="Times New Roman"/>
        <family val="1"/>
        <charset val="204"/>
      </rPr>
      <t xml:space="preserve">. - Муниципальное задание МБУ "Зеленстрой" </t>
    </r>
    <r>
      <rPr>
        <i/>
        <sz val="12"/>
        <rFont val="Times New Roman"/>
        <family val="1"/>
        <charset val="204"/>
      </rPr>
      <t>(298 271 т.р. - содержание территорий г.о., 10 512 т.р. - перерасчет ФЗП с учетом индексации з/пл на 5,1 % с 01.10.2024 и 5,5 % с 01.01.2025, 26 313 т.р. - увеличение з/пл по рабочим специальностям (рабочий зеленого строительства, уборщица территорий, водитель, тракторист, вальщик леса);</t>
    </r>
    <r>
      <rPr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>- 143 032 т.р</t>
    </r>
    <r>
      <rPr>
        <sz val="12"/>
        <rFont val="Times New Roman"/>
        <family val="1"/>
        <charset val="204"/>
      </rPr>
      <t>. - субсидии МБУ "Зеленстрой" на иные цели</t>
    </r>
    <r>
      <rPr>
        <i/>
        <sz val="12"/>
        <rFont val="Times New Roman"/>
        <family val="1"/>
        <charset val="204"/>
      </rPr>
      <t xml:space="preserve"> (45 410 т.р. - 2 договора лизинга,4 360 т.р. - ремонт нежилых зданий в парке Комсомольского района (3 753 т.р.) и в парке Победы Авт. р. (607 т.р.), 6 т.р. - ежемесячные доплаты и компенсационные выплаты матерям, находящимся в отпуске по уходу за ребенком, 71 243 т.р. - содержание набережной Автозаводского района, 15 000 т.р. - охрана набережной Автозаводского р-на; 2 013 т.р. - ремонт 2-х туалетов в Парке Победы, 5 000 т.р. - снос и вывоз бетонолома с общественных территорий);
</t>
    </r>
    <r>
      <rPr>
        <sz val="12"/>
        <rFont val="Times New Roman"/>
        <family val="1"/>
        <charset val="204"/>
      </rPr>
      <t xml:space="preserve">- </t>
    </r>
    <r>
      <rPr>
        <u/>
        <sz val="12"/>
        <rFont val="Times New Roman"/>
        <family val="1"/>
        <charset val="204"/>
      </rPr>
      <t>91 731 т.р</t>
    </r>
    <r>
      <rPr>
        <sz val="12"/>
        <rFont val="Times New Roman"/>
        <family val="1"/>
        <charset val="204"/>
      </rPr>
      <t>. - Благоустройство общественных и дворовых территорий;
-</t>
    </r>
    <r>
      <rPr>
        <u/>
        <sz val="12"/>
        <rFont val="Times New Roman"/>
        <family val="1"/>
        <charset val="204"/>
      </rPr>
      <t xml:space="preserve"> 329 405 т.р</t>
    </r>
    <r>
      <rPr>
        <sz val="12"/>
        <rFont val="Times New Roman"/>
        <family val="1"/>
        <charset val="204"/>
      </rPr>
      <t>. - Комплексное содержание внутриквартальных территорий;</t>
    </r>
    <r>
      <rPr>
        <i/>
        <sz val="12"/>
        <rFont val="Times New Roman"/>
        <family val="1"/>
        <charset val="204"/>
      </rPr>
      <t xml:space="preserve">
</t>
    </r>
    <r>
      <rPr>
        <u/>
        <sz val="12"/>
        <rFont val="Times New Roman"/>
        <family val="1"/>
        <charset val="204"/>
      </rPr>
      <t>- 8 185 т.р</t>
    </r>
    <r>
      <rPr>
        <sz val="12"/>
        <rFont val="Times New Roman"/>
        <family val="1"/>
        <charset val="204"/>
      </rPr>
      <t xml:space="preserve">. - Подготовка проектной документации в рамках благоустройства;
</t>
    </r>
    <r>
      <rPr>
        <u/>
        <sz val="12"/>
        <rFont val="Times New Roman"/>
        <family val="1"/>
        <charset val="204"/>
      </rPr>
      <t>- 16 452 т.р.</t>
    </r>
    <r>
      <rPr>
        <sz val="12"/>
        <rFont val="Times New Roman"/>
        <family val="1"/>
        <charset val="204"/>
      </rPr>
      <t xml:space="preserve"> - Ремонт, восстановление и устройство внутриквартального освещения;
- </t>
    </r>
    <r>
      <rPr>
        <u/>
        <sz val="12"/>
        <rFont val="Times New Roman"/>
        <family val="1"/>
        <charset val="204"/>
      </rPr>
      <t>82 000 т.р.</t>
    </r>
    <r>
      <rPr>
        <sz val="12"/>
        <rFont val="Times New Roman"/>
        <family val="1"/>
        <charset val="204"/>
      </rPr>
      <t xml:space="preserve"> - Ремонт, восстановление и устройство покрытий тротуаров, проездов, площадок для временной парковки автомашин;
</t>
    </r>
    <r>
      <rPr>
        <u/>
        <sz val="12"/>
        <rFont val="Times New Roman"/>
        <family val="1"/>
        <charset val="204"/>
      </rPr>
      <t>- 27 038 т.р</t>
    </r>
    <r>
      <rPr>
        <sz val="12"/>
        <rFont val="Times New Roman"/>
        <family val="1"/>
        <charset val="204"/>
      </rPr>
      <t>. - Ремонт и установка МАФ, восстановлние и устройство хоккейных кортов и катков;
-</t>
    </r>
    <r>
      <rPr>
        <u/>
        <sz val="12"/>
        <rFont val="Times New Roman"/>
        <family val="1"/>
        <charset val="204"/>
      </rPr>
      <t xml:space="preserve"> 21 297 т.р. </t>
    </r>
    <r>
      <rPr>
        <sz val="12"/>
        <rFont val="Times New Roman"/>
        <family val="1"/>
        <charset val="204"/>
      </rPr>
      <t xml:space="preserve">- Праздничное оформление городских территорий, ремонт и восстановление памятных мест; 
- </t>
    </r>
    <r>
      <rPr>
        <u/>
        <sz val="12"/>
        <rFont val="Times New Roman"/>
        <family val="1"/>
        <charset val="204"/>
      </rPr>
      <t xml:space="preserve">21 963 т.р. </t>
    </r>
    <r>
      <rPr>
        <sz val="12"/>
        <rFont val="Times New Roman"/>
        <family val="1"/>
        <charset val="204"/>
      </rPr>
      <t xml:space="preserve">- Озеленение, цветочное оформление и валка и обрезка аварийно опасных и сухостойных деревьев;
- </t>
    </r>
    <r>
      <rPr>
        <u/>
        <sz val="12"/>
        <rFont val="Times New Roman"/>
        <family val="1"/>
        <charset val="204"/>
      </rPr>
      <t>15 665 т.р</t>
    </r>
    <r>
      <rPr>
        <sz val="12"/>
        <rFont val="Times New Roman"/>
        <family val="1"/>
        <charset val="204"/>
      </rPr>
      <t xml:space="preserve">. - Создание условий для массового отдыха на береговых зонах водных объектов; 
</t>
    </r>
    <r>
      <rPr>
        <u/>
        <sz val="12"/>
        <rFont val="Times New Roman"/>
        <family val="1"/>
        <charset val="204"/>
      </rPr>
      <t>- 10 086 т.р</t>
    </r>
    <r>
      <rPr>
        <sz val="12"/>
        <rFont val="Times New Roman"/>
        <family val="1"/>
        <charset val="204"/>
      </rPr>
      <t xml:space="preserve">. - Санитарное содержание территорий г.о. (8 518 т.р. - Обращение с твердыми коммунальными отходами, 500 т.р. - Устройство и ремонт контейнерных площадок, 1 068 т.р. - Аккарицидная обработка и дератизация территорий общего пользования). </t>
    </r>
  </si>
  <si>
    <r>
      <rPr>
        <b/>
        <sz val="12"/>
        <rFont val="Times New Roman"/>
        <family val="1"/>
        <charset val="204"/>
      </rPr>
      <t xml:space="preserve">ДДХиТ: </t>
    </r>
    <r>
      <rPr>
        <sz val="12"/>
        <rFont val="Times New Roman"/>
        <family val="1"/>
        <charset val="204"/>
      </rPr>
      <t>8 600 т.р., в т.ч. 3 600 т.р. - административные штрафы, 5 000 т.р. - исполнение судебных актов;</t>
    </r>
    <r>
      <rPr>
        <b/>
        <sz val="12"/>
        <rFont val="Times New Roman"/>
        <family val="1"/>
        <charset val="204"/>
      </rPr>
      <t xml:space="preserve">
ДГД:</t>
    </r>
    <r>
      <rPr>
        <sz val="12"/>
        <rFont val="Times New Roman"/>
        <family val="1"/>
        <charset val="204"/>
      </rPr>
      <t xml:space="preserve"> 9 058 т.р - исполнение судебных актов;</t>
    </r>
    <r>
      <rPr>
        <b/>
        <sz val="12"/>
        <rFont val="Times New Roman"/>
        <family val="1"/>
        <charset val="204"/>
      </rPr>
      <t xml:space="preserve">
Дума:</t>
    </r>
    <r>
      <rPr>
        <sz val="12"/>
        <rFont val="Times New Roman"/>
        <family val="1"/>
        <charset val="204"/>
      </rPr>
      <t xml:space="preserve"> 171 516 т.р.;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в т.ч. 130 209 т.р. - содержание Думы; 34 375 т.р.-оплата труда помощникам депутатов; 6 744 т.р.- содержание общественных приемных депутатов; 88 т.р.- содержание Общественной палаты; 100 т.р. - размещение информации о деятельности депутатов;
</t>
    </r>
    <r>
      <rPr>
        <b/>
        <sz val="12"/>
        <rFont val="Times New Roman"/>
        <family val="1"/>
        <charset val="204"/>
      </rPr>
      <t>КСП:</t>
    </r>
    <r>
      <rPr>
        <sz val="12"/>
        <rFont val="Times New Roman"/>
        <family val="1"/>
        <charset val="204"/>
      </rPr>
      <t xml:space="preserve"> 36 413 т.р.- содержание КСП;
</t>
    </r>
    <r>
      <rPr>
        <b/>
        <sz val="12"/>
        <rFont val="Times New Roman"/>
        <family val="1"/>
        <charset val="204"/>
      </rPr>
      <t>Администрация</t>
    </r>
    <r>
      <rPr>
        <sz val="12"/>
        <rFont val="Times New Roman"/>
        <family val="1"/>
        <charset val="204"/>
      </rPr>
      <t xml:space="preserve"> - 1 433 т.р.  - исполнение судебных актов;
</t>
    </r>
    <r>
      <rPr>
        <b/>
        <sz val="12"/>
        <rFont val="Times New Roman"/>
        <family val="1"/>
        <charset val="204"/>
      </rPr>
      <t>ДФ</t>
    </r>
    <r>
      <rPr>
        <b/>
        <sz val="12"/>
        <color theme="1"/>
        <rFont val="Times New Roman"/>
        <family val="1"/>
        <charset val="204"/>
      </rPr>
      <t xml:space="preserve">: </t>
    </r>
    <r>
      <rPr>
        <sz val="12"/>
        <color theme="1"/>
        <rFont val="Times New Roman"/>
        <family val="1"/>
        <charset val="204"/>
      </rPr>
      <t>154 441 т.р., в т.ч.:  резервный фонд - 10 000 т.р.; расходы на процедуру банкротства - 2 990 т.р.; иные нераспределенные бюджетные ассигнования на реализацию инициативных проектов - 10 000 т.р.; резерв на софинансирование для средств из вышестоящих бюджетов -122 498 т.р.; резерв для обеспечения непредвиденных расходов на основании поручений, требующих безотлагательных решений - 5 000 т.р.; резерв на дополнительную меру социальной поддержки работникам профессиональной службы городского округа Тольятти  - 2 953 т.р.;  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- 1 000 т.р.;</t>
    </r>
    <r>
      <rPr>
        <sz val="12"/>
        <rFont val="Times New Roman"/>
        <family val="1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ДЭР: </t>
    </r>
    <r>
      <rPr>
        <sz val="12"/>
        <rFont val="Times New Roman"/>
        <family val="1"/>
        <charset val="204"/>
      </rPr>
      <t xml:space="preserve">100 т.р - изготовление и распространение инвестиционного паспорта;
</t>
    </r>
    <r>
      <rPr>
        <b/>
        <sz val="12"/>
        <rFont val="Times New Roman"/>
        <family val="1"/>
        <charset val="204"/>
      </rPr>
      <t xml:space="preserve">ДГХ: </t>
    </r>
    <r>
      <rPr>
        <sz val="12"/>
        <rFont val="Times New Roman"/>
        <family val="1"/>
        <charset val="204"/>
      </rPr>
      <t>19 986 т.р., в т.ч.: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8 491 т.р.</t>
    </r>
    <r>
      <rPr>
        <b/>
        <sz val="12"/>
        <rFont val="Times New Roman"/>
        <family val="1"/>
        <charset val="204"/>
      </rPr>
      <t xml:space="preserve">  - </t>
    </r>
    <r>
      <rPr>
        <sz val="12"/>
        <rFont val="Times New Roman"/>
        <family val="1"/>
        <charset val="204"/>
      </rPr>
      <t xml:space="preserve">расходы на содержание и коммунальные услуги временно свободных нежилых помещений (отдельно стоящих зданий), 11 495 т.р. - исполнительное производство;
</t>
    </r>
    <r>
      <rPr>
        <b/>
        <sz val="12"/>
        <rFont val="Times New Roman"/>
        <family val="1"/>
        <charset val="204"/>
      </rPr>
      <t>ДУМИ</t>
    </r>
    <r>
      <rPr>
        <sz val="12"/>
        <rFont val="Times New Roman"/>
        <family val="1"/>
        <charset val="204"/>
      </rPr>
      <t xml:space="preserve">: 3 000 т.р. - резерв на оплату исполнительных листов;
</t>
    </r>
    <r>
      <rPr>
        <b/>
        <sz val="12"/>
        <rFont val="Times New Roman"/>
        <family val="1"/>
        <charset val="204"/>
      </rPr>
      <t xml:space="preserve">УПР: </t>
    </r>
    <r>
      <rPr>
        <sz val="12"/>
        <rFont val="Times New Roman"/>
        <family val="1"/>
        <charset val="204"/>
      </rPr>
      <t xml:space="preserve">1 406 т.р. -  расходы на оплату исполнительных листов.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</si>
</sst>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#,##0.00\ &quot;₽&quot;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3"/>
      <name val="Calibri"/>
      <family val="2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Arial Cyr"/>
      <charset val="204"/>
    </font>
    <font>
      <i/>
      <sz val="13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49" fontId="11" fillId="0" borderId="1" xfId="0" applyNumberFormat="1" applyFont="1" applyBorder="1" applyAlignment="1">
      <alignment horizontal="center" wrapText="1"/>
    </xf>
    <xf numFmtId="3" fontId="11" fillId="0" borderId="1" xfId="0" applyNumberFormat="1" applyFont="1" applyBorder="1" applyAlignment="1">
      <alignment horizontal="center"/>
    </xf>
    <xf numFmtId="0" fontId="6" fillId="0" borderId="0" xfId="0" applyFont="1"/>
    <xf numFmtId="3" fontId="12" fillId="0" borderId="1" xfId="0" applyNumberFormat="1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3" fontId="11" fillId="0" borderId="1" xfId="2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3" fontId="12" fillId="0" borderId="1" xfId="2" applyNumberFormat="1" applyFont="1" applyFill="1" applyBorder="1" applyAlignment="1">
      <alignment horizontal="center"/>
    </xf>
    <xf numFmtId="0" fontId="14" fillId="0" borderId="0" xfId="0" applyFont="1"/>
    <xf numFmtId="49" fontId="3" fillId="0" borderId="1" xfId="0" applyNumberFormat="1" applyFont="1" applyBorder="1" applyAlignment="1">
      <alignment horizontal="center" wrapText="1"/>
    </xf>
    <xf numFmtId="3" fontId="5" fillId="0" borderId="1" xfId="1" applyNumberFormat="1" applyFont="1" applyFill="1" applyBorder="1" applyAlignment="1">
      <alignment horizontal="center"/>
    </xf>
    <xf numFmtId="0" fontId="19" fillId="0" borderId="0" xfId="0" applyFont="1"/>
    <xf numFmtId="49" fontId="6" fillId="0" borderId="1" xfId="0" applyNumberFormat="1" applyFont="1" applyBorder="1" applyAlignment="1">
      <alignment horizontal="center" wrapText="1"/>
    </xf>
    <xf numFmtId="3" fontId="5" fillId="0" borderId="1" xfId="2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 wrapText="1"/>
    </xf>
    <xf numFmtId="0" fontId="16" fillId="0" borderId="0" xfId="0" applyFont="1"/>
    <xf numFmtId="49" fontId="5" fillId="0" borderId="2" xfId="0" applyNumberFormat="1" applyFont="1" applyBorder="1" applyAlignment="1">
      <alignment horizontal="center" wrapText="1"/>
    </xf>
    <xf numFmtId="0" fontId="14" fillId="0" borderId="0" xfId="0" applyFont="1" applyAlignment="1">
      <alignment wrapText="1"/>
    </xf>
    <xf numFmtId="49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3" fontId="5" fillId="0" borderId="2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11" fillId="0" borderId="0" xfId="0" applyFont="1"/>
    <xf numFmtId="49" fontId="22" fillId="0" borderId="1" xfId="0" applyNumberFormat="1" applyFont="1" applyBorder="1" applyAlignment="1">
      <alignment horizontal="center"/>
    </xf>
    <xf numFmtId="49" fontId="22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3" fontId="11" fillId="0" borderId="3" xfId="0" applyNumberFormat="1" applyFont="1" applyBorder="1" applyAlignment="1">
      <alignment horizontal="center"/>
    </xf>
    <xf numFmtId="3" fontId="12" fillId="0" borderId="3" xfId="0" applyNumberFormat="1" applyFont="1" applyBorder="1" applyAlignment="1">
      <alignment horizontal="center"/>
    </xf>
    <xf numFmtId="3" fontId="11" fillId="0" borderId="3" xfId="2" applyNumberFormat="1" applyFont="1" applyFill="1" applyBorder="1" applyAlignment="1">
      <alignment horizontal="center"/>
    </xf>
    <xf numFmtId="3" fontId="12" fillId="0" borderId="3" xfId="2" applyNumberFormat="1" applyFont="1" applyFill="1" applyBorder="1" applyAlignment="1">
      <alignment horizontal="center"/>
    </xf>
    <xf numFmtId="3" fontId="5" fillId="0" borderId="3" xfId="1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3" fontId="5" fillId="0" borderId="3" xfId="2" applyNumberFormat="1" applyFont="1" applyFill="1" applyBorder="1" applyAlignment="1">
      <alignment horizontal="center"/>
    </xf>
    <xf numFmtId="3" fontId="22" fillId="0" borderId="3" xfId="0" applyNumberFormat="1" applyFont="1" applyBorder="1" applyAlignment="1">
      <alignment horizontal="center"/>
    </xf>
    <xf numFmtId="3" fontId="9" fillId="0" borderId="1" xfId="0" applyNumberFormat="1" applyFont="1" applyBorder="1"/>
    <xf numFmtId="3" fontId="2" fillId="0" borderId="3" xfId="0" applyNumberFormat="1" applyFont="1" applyBorder="1"/>
    <xf numFmtId="3" fontId="2" fillId="0" borderId="1" xfId="0" applyNumberFormat="1" applyFont="1" applyBorder="1"/>
    <xf numFmtId="3" fontId="9" fillId="0" borderId="3" xfId="0" applyNumberFormat="1" applyFont="1" applyBorder="1"/>
    <xf numFmtId="49" fontId="2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6" fillId="0" borderId="1" xfId="0" applyFont="1" applyBorder="1"/>
    <xf numFmtId="3" fontId="16" fillId="0" borderId="1" xfId="0" applyNumberFormat="1" applyFont="1" applyBorder="1"/>
    <xf numFmtId="3" fontId="16" fillId="0" borderId="3" xfId="0" applyNumberFormat="1" applyFont="1" applyBorder="1"/>
    <xf numFmtId="3" fontId="5" fillId="0" borderId="2" xfId="0" applyNumberFormat="1" applyFont="1" applyBorder="1" applyAlignment="1">
      <alignment horizontal="center"/>
    </xf>
    <xf numFmtId="166" fontId="12" fillId="0" borderId="1" xfId="0" applyNumberFormat="1" applyFont="1" applyBorder="1" applyAlignment="1">
      <alignment horizontal="center" wrapText="1"/>
    </xf>
    <xf numFmtId="0" fontId="2" fillId="0" borderId="1" xfId="0" applyFont="1" applyBorder="1"/>
    <xf numFmtId="0" fontId="9" fillId="0" borderId="1" xfId="0" applyFont="1" applyBorder="1"/>
    <xf numFmtId="0" fontId="10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14" fillId="0" borderId="1" xfId="0" applyFont="1" applyBorder="1"/>
    <xf numFmtId="0" fontId="19" fillId="0" borderId="1" xfId="0" applyFont="1" applyBorder="1"/>
    <xf numFmtId="0" fontId="16" fillId="0" borderId="1" xfId="0" applyFont="1" applyBorder="1"/>
    <xf numFmtId="0" fontId="2" fillId="0" borderId="3" xfId="0" applyFont="1" applyBorder="1"/>
    <xf numFmtId="0" fontId="12" fillId="0" borderId="3" xfId="0" applyFont="1" applyBorder="1"/>
    <xf numFmtId="0" fontId="10" fillId="0" borderId="3" xfId="0" applyFont="1" applyBorder="1"/>
    <xf numFmtId="0" fontId="6" fillId="0" borderId="3" xfId="0" applyFont="1" applyBorder="1"/>
    <xf numFmtId="0" fontId="13" fillId="0" borderId="3" xfId="0" applyFont="1" applyBorder="1"/>
    <xf numFmtId="0" fontId="14" fillId="0" borderId="3" xfId="0" applyFont="1" applyBorder="1"/>
    <xf numFmtId="0" fontId="9" fillId="0" borderId="3" xfId="0" applyFont="1" applyBorder="1"/>
    <xf numFmtId="0" fontId="19" fillId="0" borderId="3" xfId="0" applyFont="1" applyBorder="1"/>
    <xf numFmtId="0" fontId="16" fillId="0" borderId="3" xfId="0" applyFont="1" applyBorder="1"/>
    <xf numFmtId="3" fontId="22" fillId="0" borderId="1" xfId="0" applyNumberFormat="1" applyFont="1" applyBorder="1" applyAlignment="1">
      <alignment horizontal="center"/>
    </xf>
    <xf numFmtId="49" fontId="12" fillId="0" borderId="9" xfId="0" applyNumberFormat="1" applyFont="1" applyBorder="1" applyAlignment="1">
      <alignment horizontal="center" wrapText="1"/>
    </xf>
    <xf numFmtId="0" fontId="16" fillId="0" borderId="6" xfId="0" applyFont="1" applyBorder="1"/>
    <xf numFmtId="0" fontId="16" fillId="0" borderId="9" xfId="0" applyFont="1" applyBorder="1"/>
    <xf numFmtId="49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1" fontId="22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11" fontId="12" fillId="0" borderId="3" xfId="0" applyNumberFormat="1" applyFont="1" applyBorder="1" applyAlignment="1">
      <alignment wrapText="1"/>
    </xf>
    <xf numFmtId="0" fontId="12" fillId="0" borderId="3" xfId="0" applyFont="1" applyBorder="1" applyAlignment="1">
      <alignment horizontal="left" wrapText="1"/>
    </xf>
    <xf numFmtId="0" fontId="15" fillId="0" borderId="3" xfId="0" applyFont="1" applyBorder="1" applyAlignment="1">
      <alignment wrapText="1"/>
    </xf>
    <xf numFmtId="0" fontId="22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17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24" fillId="0" borderId="3" xfId="0" applyFont="1" applyBorder="1" applyAlignment="1">
      <alignment wrapText="1"/>
    </xf>
    <xf numFmtId="49" fontId="22" fillId="0" borderId="3" xfId="0" applyNumberFormat="1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" fontId="11" fillId="0" borderId="1" xfId="0" applyNumberFormat="1" applyFont="1" applyBorder="1" applyAlignment="1">
      <alignment horizontal="center" wrapText="1"/>
    </xf>
    <xf numFmtId="1" fontId="12" fillId="0" borderId="1" xfId="0" applyNumberFormat="1" applyFont="1" applyBorder="1" applyAlignment="1">
      <alignment horizontal="center" wrapText="1"/>
    </xf>
    <xf numFmtId="166" fontId="1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4" fontId="22" fillId="0" borderId="1" xfId="0" applyNumberFormat="1" applyFont="1" applyBorder="1" applyAlignment="1">
      <alignment horizontal="center" wrapText="1"/>
    </xf>
    <xf numFmtId="1" fontId="6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1" fontId="12" fillId="0" borderId="9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3" fontId="5" fillId="0" borderId="13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0" borderId="4" xfId="0" applyFont="1" applyBorder="1"/>
    <xf numFmtId="0" fontId="6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 wrapText="1"/>
    </xf>
    <xf numFmtId="49" fontId="11" fillId="0" borderId="3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center" wrapText="1"/>
    </xf>
    <xf numFmtId="49" fontId="13" fillId="0" borderId="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12" fillId="0" borderId="3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12" fillId="0" borderId="6" xfId="0" applyNumberFormat="1" applyFont="1" applyBorder="1" applyAlignment="1">
      <alignment horizontal="center" wrapText="1"/>
    </xf>
    <xf numFmtId="3" fontId="12" fillId="0" borderId="3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0" fontId="18" fillId="0" borderId="0" xfId="0" applyFont="1"/>
    <xf numFmtId="0" fontId="25" fillId="0" borderId="3" xfId="0" applyFont="1" applyBorder="1" applyAlignment="1">
      <alignment wrapText="1"/>
    </xf>
    <xf numFmtId="11" fontId="5" fillId="0" borderId="3" xfId="0" applyNumberFormat="1" applyFont="1" applyBorder="1" applyAlignment="1">
      <alignment wrapText="1"/>
    </xf>
    <xf numFmtId="1" fontId="5" fillId="0" borderId="1" xfId="0" applyNumberFormat="1" applyFont="1" applyBorder="1" applyAlignment="1">
      <alignment horizontal="center" wrapText="1"/>
    </xf>
    <xf numFmtId="0" fontId="5" fillId="0" borderId="0" xfId="0" applyFont="1"/>
    <xf numFmtId="11" fontId="11" fillId="0" borderId="3" xfId="0" applyNumberFormat="1" applyFont="1" applyBorder="1" applyAlignment="1">
      <alignment wrapText="1"/>
    </xf>
    <xf numFmtId="3" fontId="11" fillId="0" borderId="3" xfId="1" applyNumberFormat="1" applyFont="1" applyFill="1" applyBorder="1" applyAlignment="1">
      <alignment horizontal="center"/>
    </xf>
    <xf numFmtId="3" fontId="11" fillId="0" borderId="1" xfId="1" applyNumberFormat="1" applyFont="1" applyFill="1" applyBorder="1" applyAlignment="1">
      <alignment horizontal="center"/>
    </xf>
    <xf numFmtId="0" fontId="12" fillId="2" borderId="3" xfId="0" applyFont="1" applyFill="1" applyBorder="1" applyAlignment="1">
      <alignment wrapText="1"/>
    </xf>
    <xf numFmtId="3" fontId="12" fillId="2" borderId="3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 wrapText="1"/>
    </xf>
    <xf numFmtId="166" fontId="12" fillId="2" borderId="1" xfId="0" applyNumberFormat="1" applyFont="1" applyFill="1" applyBorder="1" applyAlignment="1">
      <alignment horizontal="center" wrapText="1"/>
    </xf>
    <xf numFmtId="49" fontId="12" fillId="2" borderId="3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49" fontId="13" fillId="2" borderId="3" xfId="0" applyNumberFormat="1" applyFont="1" applyFill="1" applyBorder="1" applyAlignment="1">
      <alignment horizontal="center" wrapText="1"/>
    </xf>
    <xf numFmtId="3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wrapText="1"/>
    </xf>
    <xf numFmtId="49" fontId="11" fillId="2" borderId="3" xfId="0" applyNumberFormat="1" applyFont="1" applyFill="1" applyBorder="1" applyAlignment="1">
      <alignment horizontal="center" wrapText="1"/>
    </xf>
    <xf numFmtId="49" fontId="22" fillId="2" borderId="1" xfId="0" applyNumberFormat="1" applyFont="1" applyFill="1" applyBorder="1" applyAlignment="1">
      <alignment horizontal="center"/>
    </xf>
    <xf numFmtId="49" fontId="22" fillId="2" borderId="3" xfId="0" applyNumberFormat="1" applyFont="1" applyFill="1" applyBorder="1" applyAlignment="1">
      <alignment horizontal="center"/>
    </xf>
    <xf numFmtId="11" fontId="12" fillId="2" borderId="3" xfId="0" applyNumberFormat="1" applyFont="1" applyFill="1" applyBorder="1" applyAlignment="1">
      <alignment wrapText="1"/>
    </xf>
    <xf numFmtId="3" fontId="12" fillId="2" borderId="3" xfId="0" applyNumberFormat="1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left" wrapText="1"/>
    </xf>
    <xf numFmtId="3" fontId="12" fillId="2" borderId="3" xfId="2" applyNumberFormat="1" applyFont="1" applyFill="1" applyBorder="1" applyAlignment="1">
      <alignment horizontal="center"/>
    </xf>
    <xf numFmtId="3" fontId="12" fillId="2" borderId="1" xfId="2" applyNumberFormat="1" applyFont="1" applyFill="1" applyBorder="1" applyAlignment="1">
      <alignment horizontal="center"/>
    </xf>
    <xf numFmtId="11" fontId="22" fillId="2" borderId="3" xfId="0" applyNumberFormat="1" applyFont="1" applyFill="1" applyBorder="1" applyAlignment="1">
      <alignment wrapText="1"/>
    </xf>
    <xf numFmtId="49" fontId="12" fillId="2" borderId="3" xfId="0" applyNumberFormat="1" applyFont="1" applyFill="1" applyBorder="1" applyAlignment="1">
      <alignment wrapText="1"/>
    </xf>
    <xf numFmtId="49" fontId="12" fillId="2" borderId="0" xfId="0" applyNumberFormat="1" applyFont="1" applyFill="1" applyAlignment="1">
      <alignment horizontal="center" wrapText="1"/>
    </xf>
    <xf numFmtId="3" fontId="11" fillId="2" borderId="1" xfId="0" applyNumberFormat="1" applyFont="1" applyFill="1" applyBorder="1" applyAlignment="1">
      <alignment horizontal="center"/>
    </xf>
    <xf numFmtId="0" fontId="22" fillId="2" borderId="3" xfId="0" applyFont="1" applyFill="1" applyBorder="1" applyAlignment="1">
      <alignment wrapText="1"/>
    </xf>
    <xf numFmtId="0" fontId="25" fillId="2" borderId="3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49" fontId="22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3" xfId="0" applyNumberFormat="1" applyFont="1" applyFill="1" applyBorder="1" applyAlignment="1">
      <alignment horizontal="center"/>
    </xf>
    <xf numFmtId="3" fontId="11" fillId="2" borderId="1" xfId="2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6" fillId="3" borderId="0" xfId="0" applyFont="1" applyFill="1"/>
    <xf numFmtId="0" fontId="9" fillId="3" borderId="0" xfId="0" applyFont="1" applyFill="1"/>
    <xf numFmtId="0" fontId="19" fillId="3" borderId="0" xfId="0" applyFont="1" applyFill="1"/>
    <xf numFmtId="0" fontId="12" fillId="3" borderId="0" xfId="0" applyFont="1" applyFill="1"/>
    <xf numFmtId="0" fontId="13" fillId="3" borderId="0" xfId="0" applyFont="1" applyFill="1"/>
    <xf numFmtId="3" fontId="2" fillId="0" borderId="0" xfId="0" applyNumberFormat="1" applyFont="1"/>
    <xf numFmtId="0" fontId="2" fillId="0" borderId="0" xfId="0" applyFont="1" applyAlignment="1">
      <alignment horizontal="center"/>
    </xf>
    <xf numFmtId="0" fontId="12" fillId="0" borderId="14" xfId="0" applyFont="1" applyBorder="1" applyAlignment="1">
      <alignment wrapText="1"/>
    </xf>
    <xf numFmtId="49" fontId="12" fillId="0" borderId="14" xfId="0" applyNumberFormat="1" applyFont="1" applyBorder="1" applyAlignment="1">
      <alignment horizontal="center" wrapText="1"/>
    </xf>
    <xf numFmtId="166" fontId="12" fillId="0" borderId="14" xfId="0" applyNumberFormat="1" applyFont="1" applyBorder="1" applyAlignment="1">
      <alignment horizontal="center" wrapText="1"/>
    </xf>
    <xf numFmtId="3" fontId="12" fillId="0" borderId="14" xfId="0" applyNumberFormat="1" applyFont="1" applyBorder="1" applyAlignment="1">
      <alignment horizontal="center"/>
    </xf>
    <xf numFmtId="1" fontId="12" fillId="0" borderId="14" xfId="0" applyNumberFormat="1" applyFont="1" applyBorder="1" applyAlignment="1">
      <alignment horizontal="center" wrapText="1"/>
    </xf>
    <xf numFmtId="49" fontId="11" fillId="0" borderId="14" xfId="0" applyNumberFormat="1" applyFont="1" applyBorder="1" applyAlignment="1">
      <alignment horizontal="center" wrapText="1"/>
    </xf>
    <xf numFmtId="49" fontId="22" fillId="0" borderId="14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 wrapText="1"/>
    </xf>
    <xf numFmtId="11" fontId="12" fillId="0" borderId="14" xfId="0" applyNumberFormat="1" applyFont="1" applyBorder="1" applyAlignment="1">
      <alignment wrapText="1"/>
    </xf>
    <xf numFmtId="3" fontId="12" fillId="0" borderId="14" xfId="0" applyNumberFormat="1" applyFont="1" applyBorder="1" applyAlignment="1">
      <alignment horizontal="center" wrapText="1"/>
    </xf>
    <xf numFmtId="0" fontId="12" fillId="0" borderId="14" xfId="0" applyFont="1" applyBorder="1" applyAlignment="1">
      <alignment horizontal="left" wrapText="1"/>
    </xf>
    <xf numFmtId="3" fontId="12" fillId="0" borderId="14" xfId="2" applyNumberFormat="1" applyFont="1" applyFill="1" applyBorder="1" applyAlignment="1">
      <alignment horizontal="center"/>
    </xf>
    <xf numFmtId="11" fontId="22" fillId="0" borderId="14" xfId="0" applyNumberFormat="1" applyFont="1" applyBorder="1" applyAlignment="1">
      <alignment wrapText="1"/>
    </xf>
    <xf numFmtId="49" fontId="12" fillId="0" borderId="14" xfId="0" applyNumberFormat="1" applyFont="1" applyBorder="1" applyAlignment="1">
      <alignment wrapText="1"/>
    </xf>
    <xf numFmtId="0" fontId="22" fillId="0" borderId="14" xfId="0" applyFont="1" applyBorder="1" applyAlignment="1">
      <alignment wrapText="1"/>
    </xf>
    <xf numFmtId="0" fontId="25" fillId="0" borderId="14" xfId="0" applyFont="1" applyBorder="1" applyAlignment="1">
      <alignment wrapText="1"/>
    </xf>
    <xf numFmtId="49" fontId="22" fillId="0" borderId="14" xfId="0" applyNumberFormat="1" applyFont="1" applyBorder="1" applyAlignment="1">
      <alignment horizontal="center" wrapText="1"/>
    </xf>
    <xf numFmtId="49" fontId="12" fillId="0" borderId="14" xfId="0" applyNumberFormat="1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center"/>
    </xf>
    <xf numFmtId="49" fontId="19" fillId="0" borderId="14" xfId="0" applyNumberFormat="1" applyFont="1" applyBorder="1" applyAlignment="1">
      <alignment horizontal="center"/>
    </xf>
    <xf numFmtId="49" fontId="16" fillId="0" borderId="14" xfId="0" applyNumberFormat="1" applyFont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left" wrapText="1"/>
    </xf>
    <xf numFmtId="49" fontId="5" fillId="3" borderId="14" xfId="0" applyNumberFormat="1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3" fontId="5" fillId="3" borderId="14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wrapText="1"/>
    </xf>
    <xf numFmtId="3" fontId="5" fillId="3" borderId="14" xfId="1" applyNumberFormat="1" applyFont="1" applyFill="1" applyBorder="1" applyAlignment="1">
      <alignment horizontal="center"/>
    </xf>
    <xf numFmtId="3" fontId="5" fillId="3" borderId="14" xfId="2" applyNumberFormat="1" applyFont="1" applyFill="1" applyBorder="1" applyAlignment="1">
      <alignment horizontal="center"/>
    </xf>
    <xf numFmtId="3" fontId="5" fillId="3" borderId="0" xfId="0" applyNumberFormat="1" applyFont="1" applyFill="1" applyAlignment="1">
      <alignment horizontal="center"/>
    </xf>
    <xf numFmtId="1" fontId="12" fillId="3" borderId="14" xfId="0" applyNumberFormat="1" applyFont="1" applyFill="1" applyBorder="1" applyAlignment="1">
      <alignment horizontal="center" wrapText="1"/>
    </xf>
    <xf numFmtId="49" fontId="12" fillId="3" borderId="14" xfId="0" applyNumberFormat="1" applyFont="1" applyFill="1" applyBorder="1" applyAlignment="1">
      <alignment horizontal="center" wrapText="1"/>
    </xf>
    <xf numFmtId="49" fontId="9" fillId="3" borderId="14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7" fontId="7" fillId="3" borderId="14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14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9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19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" fillId="0" borderId="17" xfId="0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vertical="center" wrapText="1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0" fontId="12" fillId="5" borderId="0" xfId="0" applyFont="1" applyFill="1" applyAlignment="1">
      <alignment horizontal="right" vertical="center"/>
    </xf>
    <xf numFmtId="168" fontId="13" fillId="5" borderId="14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49" fontId="13" fillId="5" borderId="14" xfId="0" applyNumberFormat="1" applyFont="1" applyFill="1" applyBorder="1" applyAlignment="1">
      <alignment horizontal="left" vertical="center" wrapText="1"/>
    </xf>
    <xf numFmtId="166" fontId="13" fillId="5" borderId="14" xfId="0" applyNumberFormat="1" applyFont="1" applyFill="1" applyBorder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top"/>
    </xf>
    <xf numFmtId="11" fontId="12" fillId="2" borderId="14" xfId="0" applyNumberFormat="1" applyFont="1" applyFill="1" applyBorder="1" applyAlignment="1">
      <alignment horizontal="left" vertical="center" wrapText="1"/>
    </xf>
    <xf numFmtId="49" fontId="22" fillId="2" borderId="14" xfId="0" applyNumberFormat="1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vertical="center"/>
    </xf>
    <xf numFmtId="0" fontId="13" fillId="5" borderId="14" xfId="0" applyFont="1" applyFill="1" applyBorder="1" applyAlignment="1">
      <alignment vertical="center" wrapText="1"/>
    </xf>
    <xf numFmtId="3" fontId="12" fillId="5" borderId="14" xfId="0" applyNumberFormat="1" applyFont="1" applyFill="1" applyBorder="1" applyAlignment="1">
      <alignment horizontal="center" wrapText="1"/>
    </xf>
    <xf numFmtId="3" fontId="13" fillId="3" borderId="14" xfId="0" applyNumberFormat="1" applyFont="1" applyFill="1" applyBorder="1" applyAlignment="1">
      <alignment horizontal="center"/>
    </xf>
    <xf numFmtId="3" fontId="13" fillId="5" borderId="14" xfId="0" applyNumberFormat="1" applyFont="1" applyFill="1" applyBorder="1" applyAlignment="1">
      <alignment horizontal="center"/>
    </xf>
    <xf numFmtId="3" fontId="12" fillId="5" borderId="14" xfId="0" applyNumberFormat="1" applyFont="1" applyFill="1" applyBorder="1" applyAlignment="1">
      <alignment horizontal="center"/>
    </xf>
    <xf numFmtId="3" fontId="12" fillId="2" borderId="14" xfId="0" applyNumberFormat="1" applyFont="1" applyFill="1" applyBorder="1" applyAlignment="1">
      <alignment horizontal="center"/>
    </xf>
    <xf numFmtId="3" fontId="13" fillId="3" borderId="14" xfId="1" applyNumberFormat="1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3" fontId="12" fillId="2" borderId="14" xfId="0" applyNumberFormat="1" applyFont="1" applyFill="1" applyBorder="1" applyAlignment="1">
      <alignment horizontal="center" wrapText="1"/>
    </xf>
    <xf numFmtId="3" fontId="12" fillId="5" borderId="14" xfId="2" applyNumberFormat="1" applyFont="1" applyFill="1" applyBorder="1" applyAlignment="1">
      <alignment horizontal="center"/>
    </xf>
    <xf numFmtId="3" fontId="22" fillId="5" borderId="14" xfId="0" applyNumberFormat="1" applyFont="1" applyFill="1" applyBorder="1" applyAlignment="1">
      <alignment horizontal="center"/>
    </xf>
    <xf numFmtId="3" fontId="22" fillId="2" borderId="14" xfId="0" applyNumberFormat="1" applyFont="1" applyFill="1" applyBorder="1" applyAlignment="1">
      <alignment horizontal="center"/>
    </xf>
    <xf numFmtId="3" fontId="22" fillId="5" borderId="14" xfId="2" applyNumberFormat="1" applyFont="1" applyFill="1" applyBorder="1" applyAlignment="1">
      <alignment horizontal="center"/>
    </xf>
    <xf numFmtId="3" fontId="12" fillId="2" borderId="14" xfId="2" applyNumberFormat="1" applyFont="1" applyFill="1" applyBorder="1" applyAlignment="1">
      <alignment horizontal="center"/>
    </xf>
    <xf numFmtId="3" fontId="13" fillId="5" borderId="14" xfId="2" applyNumberFormat="1" applyFont="1" applyFill="1" applyBorder="1" applyAlignment="1">
      <alignment horizontal="center"/>
    </xf>
    <xf numFmtId="3" fontId="13" fillId="3" borderId="14" xfId="2" applyNumberFormat="1" applyFont="1" applyFill="1" applyBorder="1" applyAlignment="1">
      <alignment horizontal="center"/>
    </xf>
    <xf numFmtId="3" fontId="22" fillId="0" borderId="14" xfId="0" applyNumberFormat="1" applyFont="1" applyBorder="1" applyAlignment="1">
      <alignment horizontal="center"/>
    </xf>
    <xf numFmtId="3" fontId="22" fillId="0" borderId="14" xfId="2" applyNumberFormat="1" applyFont="1" applyFill="1" applyBorder="1" applyAlignment="1">
      <alignment horizontal="center"/>
    </xf>
    <xf numFmtId="3" fontId="31" fillId="5" borderId="14" xfId="0" applyNumberFormat="1" applyFont="1" applyFill="1" applyBorder="1" applyAlignment="1">
      <alignment horizontal="center"/>
    </xf>
    <xf numFmtId="0" fontId="13" fillId="5" borderId="14" xfId="0" applyFont="1" applyFill="1" applyBorder="1" applyAlignment="1">
      <alignment horizontal="left" wrapText="1"/>
    </xf>
    <xf numFmtId="49" fontId="13" fillId="2" borderId="14" xfId="0" applyNumberFormat="1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168" fontId="13" fillId="5" borderId="14" xfId="0" applyNumberFormat="1" applyFont="1" applyFill="1" applyBorder="1" applyAlignment="1">
      <alignment horizontal="center"/>
    </xf>
    <xf numFmtId="0" fontId="25" fillId="5" borderId="14" xfId="0" applyFont="1" applyFill="1" applyBorder="1" applyAlignment="1">
      <alignment wrapText="1"/>
    </xf>
    <xf numFmtId="49" fontId="12" fillId="5" borderId="14" xfId="0" applyNumberFormat="1" applyFont="1" applyFill="1" applyBorder="1" applyAlignment="1">
      <alignment horizontal="center" wrapText="1"/>
    </xf>
    <xf numFmtId="166" fontId="12" fillId="5" borderId="14" xfId="0" applyNumberFormat="1" applyFont="1" applyFill="1" applyBorder="1" applyAlignment="1">
      <alignment horizontal="center" wrapText="1"/>
    </xf>
    <xf numFmtId="0" fontId="12" fillId="5" borderId="14" xfId="0" applyFont="1" applyFill="1" applyBorder="1" applyAlignment="1"/>
    <xf numFmtId="0" fontId="12" fillId="5" borderId="14" xfId="0" applyFont="1" applyFill="1" applyBorder="1" applyAlignment="1">
      <alignment horizontal="left" wrapText="1"/>
    </xf>
    <xf numFmtId="1" fontId="12" fillId="5" borderId="14" xfId="0" applyNumberFormat="1" applyFont="1" applyFill="1" applyBorder="1" applyAlignment="1">
      <alignment horizontal="center" wrapText="1"/>
    </xf>
    <xf numFmtId="49" fontId="22" fillId="5" borderId="14" xfId="0" applyNumberFormat="1" applyFont="1" applyFill="1" applyBorder="1" applyAlignment="1">
      <alignment horizontal="center"/>
    </xf>
    <xf numFmtId="11" fontId="12" fillId="5" borderId="14" xfId="0" applyNumberFormat="1" applyFont="1" applyFill="1" applyBorder="1" applyAlignment="1">
      <alignment horizontal="left" wrapText="1"/>
    </xf>
    <xf numFmtId="49" fontId="13" fillId="3" borderId="14" xfId="0" applyNumberFormat="1" applyFont="1" applyFill="1" applyBorder="1" applyAlignment="1">
      <alignment horizontal="center"/>
    </xf>
    <xf numFmtId="0" fontId="13" fillId="3" borderId="14" xfId="0" applyFont="1" applyFill="1" applyBorder="1" applyAlignment="1">
      <alignment horizontal="left" wrapText="1"/>
    </xf>
    <xf numFmtId="49" fontId="13" fillId="3" borderId="14" xfId="0" applyNumberFormat="1" applyFont="1" applyFill="1" applyBorder="1" applyAlignment="1">
      <alignment horizontal="center" wrapText="1"/>
    </xf>
    <xf numFmtId="0" fontId="13" fillId="3" borderId="14" xfId="0" applyFont="1" applyFill="1" applyBorder="1" applyAlignment="1">
      <alignment horizontal="center" wrapText="1"/>
    </xf>
    <xf numFmtId="167" fontId="13" fillId="3" borderId="14" xfId="0" applyNumberFormat="1" applyFont="1" applyFill="1" applyBorder="1" applyAlignment="1">
      <alignment horizontal="center"/>
    </xf>
    <xf numFmtId="0" fontId="13" fillId="3" borderId="14" xfId="0" applyFont="1" applyFill="1" applyBorder="1" applyAlignment="1">
      <alignment wrapText="1"/>
    </xf>
    <xf numFmtId="0" fontId="13" fillId="0" borderId="18" xfId="0" applyFont="1" applyBorder="1" applyAlignment="1">
      <alignment wrapText="1"/>
    </xf>
    <xf numFmtId="49" fontId="13" fillId="2" borderId="14" xfId="0" applyNumberFormat="1" applyFont="1" applyFill="1" applyBorder="1" applyAlignment="1">
      <alignment horizontal="left" wrapText="1"/>
    </xf>
    <xf numFmtId="166" fontId="13" fillId="2" borderId="14" xfId="0" applyNumberFormat="1" applyFont="1" applyFill="1" applyBorder="1" applyAlignment="1">
      <alignment horizontal="left" wrapText="1"/>
    </xf>
    <xf numFmtId="11" fontId="12" fillId="5" borderId="18" xfId="0" applyNumberFormat="1" applyFont="1" applyFill="1" applyBorder="1" applyAlignment="1">
      <alignment wrapText="1"/>
    </xf>
    <xf numFmtId="49" fontId="13" fillId="5" borderId="14" xfId="0" applyNumberFormat="1" applyFont="1" applyFill="1" applyBorder="1" applyAlignment="1">
      <alignment horizontal="left" wrapText="1"/>
    </xf>
    <xf numFmtId="166" fontId="13" fillId="5" borderId="14" xfId="0" applyNumberFormat="1" applyFont="1" applyFill="1" applyBorder="1" applyAlignment="1">
      <alignment horizontal="left" wrapText="1"/>
    </xf>
    <xf numFmtId="49" fontId="13" fillId="3" borderId="15" xfId="0" applyNumberFormat="1" applyFont="1" applyFill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13" fillId="0" borderId="18" xfId="0" applyFont="1" applyBorder="1" applyAlignment="1">
      <alignment horizontal="left" wrapText="1"/>
    </xf>
    <xf numFmtId="0" fontId="13" fillId="0" borderId="14" xfId="0" applyFont="1" applyBorder="1" applyAlignment="1">
      <alignment horizontal="center" wrapText="1"/>
    </xf>
    <xf numFmtId="168" fontId="13" fillId="0" borderId="14" xfId="0" applyNumberFormat="1" applyFont="1" applyBorder="1" applyAlignment="1">
      <alignment horizontal="center"/>
    </xf>
    <xf numFmtId="0" fontId="22" fillId="5" borderId="18" xfId="0" applyFont="1" applyFill="1" applyBorder="1" applyAlignment="1">
      <alignment horizontal="left" wrapText="1"/>
    </xf>
    <xf numFmtId="0" fontId="12" fillId="2" borderId="14" xfId="0" applyFont="1" applyFill="1" applyBorder="1" applyAlignment="1">
      <alignment horizontal="center" wrapText="1"/>
    </xf>
    <xf numFmtId="0" fontId="25" fillId="5" borderId="18" xfId="0" applyFont="1" applyFill="1" applyBorder="1" applyAlignment="1">
      <alignment wrapText="1"/>
    </xf>
    <xf numFmtId="11" fontId="12" fillId="2" borderId="18" xfId="0" applyNumberFormat="1" applyFont="1" applyFill="1" applyBorder="1" applyAlignment="1">
      <alignment horizontal="left" wrapText="1"/>
    </xf>
    <xf numFmtId="49" fontId="12" fillId="2" borderId="14" xfId="0" applyNumberFormat="1" applyFont="1" applyFill="1" applyBorder="1" applyAlignment="1">
      <alignment horizontal="center" wrapText="1"/>
    </xf>
    <xf numFmtId="1" fontId="12" fillId="2" borderId="14" xfId="0" applyNumberFormat="1" applyFont="1" applyFill="1" applyBorder="1" applyAlignment="1">
      <alignment horizontal="center" wrapText="1"/>
    </xf>
    <xf numFmtId="0" fontId="12" fillId="2" borderId="14" xfId="0" applyFont="1" applyFill="1" applyBorder="1" applyAlignment="1"/>
    <xf numFmtId="11" fontId="12" fillId="5" borderId="18" xfId="0" applyNumberFormat="1" applyFont="1" applyFill="1" applyBorder="1" applyAlignment="1">
      <alignment horizontal="left" wrapText="1"/>
    </xf>
    <xf numFmtId="0" fontId="27" fillId="0" borderId="16" xfId="0" applyFont="1" applyBorder="1" applyAlignment="1">
      <alignment horizontal="center"/>
    </xf>
    <xf numFmtId="0" fontId="13" fillId="5" borderId="18" xfId="0" applyFont="1" applyFill="1" applyBorder="1" applyAlignment="1">
      <alignment wrapText="1"/>
    </xf>
    <xf numFmtId="166" fontId="12" fillId="2" borderId="14" xfId="0" applyNumberFormat="1" applyFont="1" applyFill="1" applyBorder="1" applyAlignment="1">
      <alignment horizontal="center" wrapText="1"/>
    </xf>
    <xf numFmtId="0" fontId="27" fillId="0" borderId="17" xfId="0" applyFont="1" applyBorder="1" applyAlignment="1">
      <alignment horizontal="center"/>
    </xf>
    <xf numFmtId="168" fontId="12" fillId="5" borderId="14" xfId="0" applyNumberFormat="1" applyFont="1" applyFill="1" applyBorder="1" applyAlignment="1">
      <alignment horizontal="left" wrapText="1"/>
    </xf>
    <xf numFmtId="49" fontId="13" fillId="3" borderId="17" xfId="0" applyNumberFormat="1" applyFont="1" applyFill="1" applyBorder="1" applyAlignment="1">
      <alignment horizontal="center"/>
    </xf>
    <xf numFmtId="167" fontId="12" fillId="3" borderId="14" xfId="0" applyNumberFormat="1" applyFont="1" applyFill="1" applyBorder="1" applyAlignment="1">
      <alignment horizontal="center"/>
    </xf>
    <xf numFmtId="0" fontId="12" fillId="5" borderId="18" xfId="0" applyFont="1" applyFill="1" applyBorder="1" applyAlignment="1">
      <alignment horizontal="left" wrapText="1"/>
    </xf>
    <xf numFmtId="49" fontId="13" fillId="5" borderId="14" xfId="0" applyNumberFormat="1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168" fontId="12" fillId="5" borderId="14" xfId="0" applyNumberFormat="1" applyFont="1" applyFill="1" applyBorder="1" applyAlignment="1">
      <alignment horizontal="center"/>
    </xf>
    <xf numFmtId="0" fontId="13" fillId="5" borderId="14" xfId="0" applyFont="1" applyFill="1" applyBorder="1" applyAlignment="1"/>
    <xf numFmtId="49" fontId="22" fillId="5" borderId="14" xfId="0" applyNumberFormat="1" applyFont="1" applyFill="1" applyBorder="1" applyAlignment="1">
      <alignment horizontal="center" wrapText="1"/>
    </xf>
    <xf numFmtId="1" fontId="22" fillId="5" borderId="14" xfId="0" applyNumberFormat="1" applyFont="1" applyFill="1" applyBorder="1" applyAlignment="1">
      <alignment horizontal="center" wrapText="1"/>
    </xf>
    <xf numFmtId="166" fontId="13" fillId="5" borderId="14" xfId="0" applyNumberFormat="1" applyFont="1" applyFill="1" applyBorder="1" applyAlignment="1">
      <alignment horizontal="center" wrapText="1"/>
    </xf>
    <xf numFmtId="0" fontId="32" fillId="5" borderId="14" xfId="0" applyFont="1" applyFill="1" applyBorder="1" applyAlignment="1">
      <alignment horizontal="left" wrapText="1"/>
    </xf>
    <xf numFmtId="49" fontId="13" fillId="3" borderId="16" xfId="0" applyNumberFormat="1" applyFont="1" applyFill="1" applyBorder="1" applyAlignment="1">
      <alignment horizontal="center"/>
    </xf>
    <xf numFmtId="49" fontId="13" fillId="0" borderId="16" xfId="0" applyNumberFormat="1" applyFont="1" applyBorder="1" applyAlignment="1">
      <alignment horizontal="center"/>
    </xf>
    <xf numFmtId="0" fontId="25" fillId="2" borderId="18" xfId="0" applyFont="1" applyFill="1" applyBorder="1" applyAlignment="1">
      <alignment wrapText="1"/>
    </xf>
    <xf numFmtId="0" fontId="12" fillId="2" borderId="18" xfId="0" applyFont="1" applyFill="1" applyBorder="1" applyAlignment="1">
      <alignment horizontal="left" wrapText="1"/>
    </xf>
    <xf numFmtId="0" fontId="22" fillId="2" borderId="18" xfId="0" applyFont="1" applyFill="1" applyBorder="1" applyAlignment="1">
      <alignment horizontal="left" wrapText="1"/>
    </xf>
    <xf numFmtId="49" fontId="22" fillId="2" borderId="14" xfId="0" applyNumberFormat="1" applyFont="1" applyFill="1" applyBorder="1" applyAlignment="1">
      <alignment horizontal="center" wrapText="1"/>
    </xf>
    <xf numFmtId="0" fontId="22" fillId="2" borderId="14" xfId="0" applyFont="1" applyFill="1" applyBorder="1" applyAlignment="1"/>
    <xf numFmtId="49" fontId="22" fillId="5" borderId="18" xfId="0" applyNumberFormat="1" applyFont="1" applyFill="1" applyBorder="1" applyAlignment="1">
      <alignment horizontal="left" wrapText="1"/>
    </xf>
    <xf numFmtId="0" fontId="28" fillId="5" borderId="14" xfId="0" applyFont="1" applyFill="1" applyBorder="1" applyAlignment="1"/>
    <xf numFmtId="0" fontId="18" fillId="5" borderId="14" xfId="0" applyFont="1" applyFill="1" applyBorder="1" applyAlignment="1"/>
    <xf numFmtId="49" fontId="13" fillId="0" borderId="17" xfId="0" applyNumberFormat="1" applyFont="1" applyBorder="1" applyAlignment="1">
      <alignment horizontal="center"/>
    </xf>
    <xf numFmtId="49" fontId="22" fillId="2" borderId="14" xfId="0" applyNumberFormat="1" applyFont="1" applyFill="1" applyBorder="1" applyAlignment="1">
      <alignment horizontal="center"/>
    </xf>
    <xf numFmtId="0" fontId="18" fillId="2" borderId="14" xfId="0" applyFont="1" applyFill="1" applyBorder="1" applyAlignment="1"/>
    <xf numFmtId="11" fontId="22" fillId="5" borderId="18" xfId="0" applyNumberFormat="1" applyFont="1" applyFill="1" applyBorder="1" applyAlignment="1">
      <alignment horizontal="left" wrapText="1"/>
    </xf>
    <xf numFmtId="1" fontId="13" fillId="5" borderId="14" xfId="0" applyNumberFormat="1" applyFont="1" applyFill="1" applyBorder="1" applyAlignment="1">
      <alignment horizontal="center" wrapText="1"/>
    </xf>
    <xf numFmtId="0" fontId="7" fillId="5" borderId="14" xfId="0" applyFont="1" applyFill="1" applyBorder="1" applyAlignment="1">
      <alignment horizontal="left" wrapText="1"/>
    </xf>
    <xf numFmtId="9" fontId="13" fillId="0" borderId="14" xfId="0" applyNumberFormat="1" applyFont="1" applyBorder="1" applyAlignment="1">
      <alignment horizontal="center"/>
    </xf>
    <xf numFmtId="0" fontId="13" fillId="2" borderId="14" xfId="0" applyFont="1" applyFill="1" applyBorder="1" applyAlignment="1"/>
    <xf numFmtId="0" fontId="22" fillId="5" borderId="18" xfId="0" applyFont="1" applyFill="1" applyBorder="1" applyAlignment="1">
      <alignment wrapText="1"/>
    </xf>
    <xf numFmtId="49" fontId="12" fillId="5" borderId="14" xfId="0" applyNumberFormat="1" applyFont="1" applyFill="1" applyBorder="1" applyAlignment="1">
      <alignment horizontal="center"/>
    </xf>
    <xf numFmtId="49" fontId="12" fillId="2" borderId="14" xfId="0" applyNumberFormat="1" applyFont="1" applyFill="1" applyBorder="1" applyAlignment="1">
      <alignment horizontal="center"/>
    </xf>
    <xf numFmtId="9" fontId="13" fillId="5" borderId="14" xfId="0" applyNumberFormat="1" applyFont="1" applyFill="1" applyBorder="1" applyAlignment="1">
      <alignment horizontal="center"/>
    </xf>
    <xf numFmtId="0" fontId="22" fillId="5" borderId="14" xfId="0" applyFont="1" applyFill="1" applyBorder="1" applyAlignment="1"/>
    <xf numFmtId="11" fontId="12" fillId="2" borderId="18" xfId="0" applyNumberFormat="1" applyFont="1" applyFill="1" applyBorder="1" applyAlignment="1">
      <alignment wrapText="1"/>
    </xf>
    <xf numFmtId="0" fontId="26" fillId="2" borderId="14" xfId="0" applyFont="1" applyFill="1" applyBorder="1" applyAlignment="1">
      <alignment wrapText="1"/>
    </xf>
    <xf numFmtId="0" fontId="33" fillId="5" borderId="14" xfId="0" applyFont="1" applyFill="1" applyBorder="1" applyAlignment="1">
      <alignment wrapText="1"/>
    </xf>
    <xf numFmtId="0" fontId="13" fillId="5" borderId="18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/>
    </xf>
    <xf numFmtId="49" fontId="12" fillId="3" borderId="15" xfId="0" applyNumberFormat="1" applyFont="1" applyFill="1" applyBorder="1" applyAlignment="1">
      <alignment horizontal="center"/>
    </xf>
    <xf numFmtId="0" fontId="13" fillId="3" borderId="18" xfId="0" applyFont="1" applyFill="1" applyBorder="1" applyAlignment="1">
      <alignment wrapText="1"/>
    </xf>
    <xf numFmtId="49" fontId="12" fillId="3" borderId="16" xfId="0" applyNumberFormat="1" applyFont="1" applyFill="1" applyBorder="1" applyAlignment="1">
      <alignment horizontal="center"/>
    </xf>
    <xf numFmtId="49" fontId="13" fillId="4" borderId="14" xfId="0" applyNumberFormat="1" applyFont="1" applyFill="1" applyBorder="1" applyAlignment="1">
      <alignment horizontal="center" wrapText="1"/>
    </xf>
    <xf numFmtId="168" fontId="13" fillId="3" borderId="14" xfId="0" applyNumberFormat="1" applyFont="1" applyFill="1" applyBorder="1" applyAlignment="1">
      <alignment horizontal="center"/>
    </xf>
    <xf numFmtId="49" fontId="12" fillId="3" borderId="17" xfId="0" applyNumberFormat="1" applyFont="1" applyFill="1" applyBorder="1" applyAlignment="1">
      <alignment horizontal="center"/>
    </xf>
    <xf numFmtId="0" fontId="10" fillId="5" borderId="14" xfId="0" applyFont="1" applyFill="1" applyBorder="1" applyAlignment="1">
      <alignment horizontal="left" wrapText="1"/>
    </xf>
    <xf numFmtId="0" fontId="12" fillId="5" borderId="14" xfId="0" applyFont="1" applyFill="1" applyBorder="1" applyAlignment="1">
      <alignment wrapText="1"/>
    </xf>
    <xf numFmtId="0" fontId="12" fillId="2" borderId="14" xfId="0" applyFont="1" applyFill="1" applyBorder="1" applyAlignment="1">
      <alignment horizontal="left" wrapText="1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3" fontId="5" fillId="0" borderId="12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49" fontId="13" fillId="0" borderId="15" xfId="0" applyNumberFormat="1" applyFont="1" applyBorder="1" applyAlignment="1">
      <alignment horizontal="center"/>
    </xf>
    <xf numFmtId="0" fontId="27" fillId="0" borderId="17" xfId="0" applyFont="1" applyBorder="1" applyAlignment="1">
      <alignment horizont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9" fontId="13" fillId="0" borderId="17" xfId="0" applyNumberFormat="1" applyFont="1" applyBorder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[0]" xfId="2" builtin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3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32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3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Relationship Id="rId30" Type="http://schemas.openxmlformats.org/officeDocument/2006/relationships/printerSettings" Target="../printerSettings/printerSettings3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1.bin"/><Relationship Id="rId13" Type="http://schemas.openxmlformats.org/officeDocument/2006/relationships/printerSettings" Target="../printerSettings/printerSettings46.bin"/><Relationship Id="rId18" Type="http://schemas.openxmlformats.org/officeDocument/2006/relationships/printerSettings" Target="../printerSettings/printerSettings51.bin"/><Relationship Id="rId26" Type="http://schemas.openxmlformats.org/officeDocument/2006/relationships/printerSettings" Target="../printerSettings/printerSettings59.bin"/><Relationship Id="rId3" Type="http://schemas.openxmlformats.org/officeDocument/2006/relationships/printerSettings" Target="../printerSettings/printerSettings36.bin"/><Relationship Id="rId21" Type="http://schemas.openxmlformats.org/officeDocument/2006/relationships/printerSettings" Target="../printerSettings/printerSettings54.bin"/><Relationship Id="rId7" Type="http://schemas.openxmlformats.org/officeDocument/2006/relationships/printerSettings" Target="../printerSettings/printerSettings40.bin"/><Relationship Id="rId12" Type="http://schemas.openxmlformats.org/officeDocument/2006/relationships/printerSettings" Target="../printerSettings/printerSettings45.bin"/><Relationship Id="rId17" Type="http://schemas.openxmlformats.org/officeDocument/2006/relationships/printerSettings" Target="../printerSettings/printerSettings50.bin"/><Relationship Id="rId25" Type="http://schemas.openxmlformats.org/officeDocument/2006/relationships/printerSettings" Target="../printerSettings/printerSettings58.bin"/><Relationship Id="rId3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35.bin"/><Relationship Id="rId16" Type="http://schemas.openxmlformats.org/officeDocument/2006/relationships/printerSettings" Target="../printerSettings/printerSettings49.bin"/><Relationship Id="rId20" Type="http://schemas.openxmlformats.org/officeDocument/2006/relationships/printerSettings" Target="../printerSettings/printerSettings53.bin"/><Relationship Id="rId29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34.bin"/><Relationship Id="rId6" Type="http://schemas.openxmlformats.org/officeDocument/2006/relationships/printerSettings" Target="../printerSettings/printerSettings39.bin"/><Relationship Id="rId11" Type="http://schemas.openxmlformats.org/officeDocument/2006/relationships/printerSettings" Target="../printerSettings/printerSettings44.bin"/><Relationship Id="rId24" Type="http://schemas.openxmlformats.org/officeDocument/2006/relationships/printerSettings" Target="../printerSettings/printerSettings57.bin"/><Relationship Id="rId32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38.bin"/><Relationship Id="rId15" Type="http://schemas.openxmlformats.org/officeDocument/2006/relationships/printerSettings" Target="../printerSettings/printerSettings48.bin"/><Relationship Id="rId23" Type="http://schemas.openxmlformats.org/officeDocument/2006/relationships/printerSettings" Target="../printerSettings/printerSettings56.bin"/><Relationship Id="rId28" Type="http://schemas.openxmlformats.org/officeDocument/2006/relationships/printerSettings" Target="../printerSettings/printerSettings61.bin"/><Relationship Id="rId10" Type="http://schemas.openxmlformats.org/officeDocument/2006/relationships/printerSettings" Target="../printerSettings/printerSettings43.bin"/><Relationship Id="rId19" Type="http://schemas.openxmlformats.org/officeDocument/2006/relationships/printerSettings" Target="../printerSettings/printerSettings52.bin"/><Relationship Id="rId31" Type="http://schemas.openxmlformats.org/officeDocument/2006/relationships/printerSettings" Target="../printerSettings/printerSettings64.bin"/><Relationship Id="rId4" Type="http://schemas.openxmlformats.org/officeDocument/2006/relationships/printerSettings" Target="../printerSettings/printerSettings37.bin"/><Relationship Id="rId9" Type="http://schemas.openxmlformats.org/officeDocument/2006/relationships/printerSettings" Target="../printerSettings/printerSettings42.bin"/><Relationship Id="rId14" Type="http://schemas.openxmlformats.org/officeDocument/2006/relationships/printerSettings" Target="../printerSettings/printerSettings47.bin"/><Relationship Id="rId22" Type="http://schemas.openxmlformats.org/officeDocument/2006/relationships/printerSettings" Target="../printerSettings/printerSettings55.bin"/><Relationship Id="rId27" Type="http://schemas.openxmlformats.org/officeDocument/2006/relationships/printerSettings" Target="../printerSettings/printerSettings60.bin"/><Relationship Id="rId30" Type="http://schemas.openxmlformats.org/officeDocument/2006/relationships/printerSettings" Target="../printerSettings/printerSettings6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13" Type="http://schemas.openxmlformats.org/officeDocument/2006/relationships/printerSettings" Target="../printerSettings/printerSettings79.bin"/><Relationship Id="rId18" Type="http://schemas.openxmlformats.org/officeDocument/2006/relationships/printerSettings" Target="../printerSettings/printerSettings84.bin"/><Relationship Id="rId26" Type="http://schemas.openxmlformats.org/officeDocument/2006/relationships/printerSettings" Target="../printerSettings/printerSettings92.bin"/><Relationship Id="rId3" Type="http://schemas.openxmlformats.org/officeDocument/2006/relationships/printerSettings" Target="../printerSettings/printerSettings69.bin"/><Relationship Id="rId21" Type="http://schemas.openxmlformats.org/officeDocument/2006/relationships/printerSettings" Target="../printerSettings/printerSettings87.bin"/><Relationship Id="rId7" Type="http://schemas.openxmlformats.org/officeDocument/2006/relationships/printerSettings" Target="../printerSettings/printerSettings73.bin"/><Relationship Id="rId12" Type="http://schemas.openxmlformats.org/officeDocument/2006/relationships/printerSettings" Target="../printerSettings/printerSettings78.bin"/><Relationship Id="rId17" Type="http://schemas.openxmlformats.org/officeDocument/2006/relationships/printerSettings" Target="../printerSettings/printerSettings83.bin"/><Relationship Id="rId25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68.bin"/><Relationship Id="rId16" Type="http://schemas.openxmlformats.org/officeDocument/2006/relationships/printerSettings" Target="../printerSettings/printerSettings82.bin"/><Relationship Id="rId20" Type="http://schemas.openxmlformats.org/officeDocument/2006/relationships/printerSettings" Target="../printerSettings/printerSettings86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11" Type="http://schemas.openxmlformats.org/officeDocument/2006/relationships/printerSettings" Target="../printerSettings/printerSettings77.bin"/><Relationship Id="rId24" Type="http://schemas.openxmlformats.org/officeDocument/2006/relationships/printerSettings" Target="../printerSettings/printerSettings90.bin"/><Relationship Id="rId5" Type="http://schemas.openxmlformats.org/officeDocument/2006/relationships/printerSettings" Target="../printerSettings/printerSettings71.bin"/><Relationship Id="rId15" Type="http://schemas.openxmlformats.org/officeDocument/2006/relationships/printerSettings" Target="../printerSettings/printerSettings81.bin"/><Relationship Id="rId23" Type="http://schemas.openxmlformats.org/officeDocument/2006/relationships/printerSettings" Target="../printerSettings/printerSettings89.bin"/><Relationship Id="rId28" Type="http://schemas.openxmlformats.org/officeDocument/2006/relationships/printerSettings" Target="../printerSettings/printerSettings94.bin"/><Relationship Id="rId10" Type="http://schemas.openxmlformats.org/officeDocument/2006/relationships/printerSettings" Target="../printerSettings/printerSettings76.bin"/><Relationship Id="rId19" Type="http://schemas.openxmlformats.org/officeDocument/2006/relationships/printerSettings" Target="../printerSettings/printerSettings85.bin"/><Relationship Id="rId4" Type="http://schemas.openxmlformats.org/officeDocument/2006/relationships/printerSettings" Target="../printerSettings/printerSettings70.bin"/><Relationship Id="rId9" Type="http://schemas.openxmlformats.org/officeDocument/2006/relationships/printerSettings" Target="../printerSettings/printerSettings75.bin"/><Relationship Id="rId14" Type="http://schemas.openxmlformats.org/officeDocument/2006/relationships/printerSettings" Target="../printerSettings/printerSettings80.bin"/><Relationship Id="rId22" Type="http://schemas.openxmlformats.org/officeDocument/2006/relationships/printerSettings" Target="../printerSettings/printerSettings88.bin"/><Relationship Id="rId27" Type="http://schemas.openxmlformats.org/officeDocument/2006/relationships/printerSettings" Target="../printerSettings/printerSettings9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2"/>
  <sheetViews>
    <sheetView showZeros="0" view="pageBreakPreview" topLeftCell="A870" zoomScaleNormal="75" zoomScaleSheetLayoutView="100" workbookViewId="0">
      <selection activeCell="A879" sqref="A879"/>
    </sheetView>
  </sheetViews>
  <sheetFormatPr defaultColWidth="9.140625" defaultRowHeight="15" x14ac:dyDescent="0.25"/>
  <cols>
    <col min="1" max="1" width="54.7109375" style="2" customWidth="1"/>
    <col min="2" max="2" width="8.42578125" style="3" customWidth="1"/>
    <col min="3" max="3" width="7" style="3" customWidth="1"/>
    <col min="4" max="4" width="12" style="4" bestFit="1" customWidth="1"/>
    <col min="5" max="5" width="6.42578125" style="3" customWidth="1"/>
    <col min="6" max="6" width="7.28515625" style="3" customWidth="1"/>
    <col min="7" max="7" width="15" style="1" customWidth="1"/>
    <col min="8" max="8" width="15.7109375" style="1" customWidth="1"/>
    <col min="9" max="9" width="10.7109375" style="1" bestFit="1" customWidth="1"/>
    <col min="10" max="16384" width="9.140625" style="1"/>
  </cols>
  <sheetData>
    <row r="1" spans="1:8" ht="18.75" x14ac:dyDescent="0.3">
      <c r="A1" s="372" t="s">
        <v>383</v>
      </c>
      <c r="B1" s="372"/>
      <c r="C1" s="372"/>
      <c r="D1" s="372"/>
      <c r="E1" s="372"/>
      <c r="F1" s="372"/>
      <c r="G1" s="372"/>
      <c r="H1" s="372"/>
    </row>
    <row r="2" spans="1:8" ht="18.75" x14ac:dyDescent="0.3">
      <c r="A2" s="372" t="s">
        <v>382</v>
      </c>
      <c r="B2" s="372"/>
      <c r="C2" s="372"/>
      <c r="D2" s="372"/>
      <c r="E2" s="372"/>
      <c r="F2" s="372"/>
      <c r="G2" s="372"/>
      <c r="H2" s="372"/>
    </row>
    <row r="3" spans="1:8" ht="18.75" x14ac:dyDescent="0.3">
      <c r="A3" s="372" t="s">
        <v>436</v>
      </c>
      <c r="B3" s="372"/>
      <c r="C3" s="372"/>
      <c r="D3" s="372"/>
      <c r="E3" s="372"/>
      <c r="F3" s="372"/>
      <c r="G3" s="372"/>
      <c r="H3" s="372"/>
    </row>
    <row r="4" spans="1:8" ht="18.75" x14ac:dyDescent="0.3">
      <c r="A4" s="121"/>
      <c r="B4" s="121"/>
      <c r="C4" s="121"/>
      <c r="D4" s="121"/>
      <c r="E4" s="121"/>
      <c r="F4" s="121"/>
      <c r="G4" s="121"/>
      <c r="H4" s="121"/>
    </row>
    <row r="5" spans="1:8" ht="18.75" x14ac:dyDescent="0.3">
      <c r="A5" s="121"/>
      <c r="B5" s="121"/>
      <c r="C5" s="121"/>
      <c r="D5" s="121"/>
      <c r="E5" s="121"/>
      <c r="F5" s="121"/>
      <c r="G5" s="121"/>
      <c r="H5" s="121"/>
    </row>
    <row r="6" spans="1:8" ht="131.25" customHeight="1" x14ac:dyDescent="0.35">
      <c r="A6" s="371" t="s">
        <v>567</v>
      </c>
      <c r="B6" s="371"/>
      <c r="C6" s="371"/>
      <c r="D6" s="371"/>
      <c r="E6" s="371"/>
      <c r="F6" s="371"/>
      <c r="G6" s="371"/>
      <c r="H6" s="371"/>
    </row>
    <row r="7" spans="1:8" ht="25.5" customHeight="1" thickBot="1" x14ac:dyDescent="0.3"/>
    <row r="8" spans="1:8" ht="12.75" customHeight="1" x14ac:dyDescent="0.2">
      <c r="A8" s="383" t="s">
        <v>16</v>
      </c>
      <c r="B8" s="377" t="s">
        <v>56</v>
      </c>
      <c r="C8" s="377" t="s">
        <v>57</v>
      </c>
      <c r="D8" s="380" t="s">
        <v>17</v>
      </c>
      <c r="E8" s="377" t="s">
        <v>18</v>
      </c>
      <c r="F8" s="377" t="s">
        <v>437</v>
      </c>
      <c r="G8" s="373" t="s">
        <v>7</v>
      </c>
      <c r="H8" s="374"/>
    </row>
    <row r="9" spans="1:8" ht="13.5" customHeight="1" thickBot="1" x14ac:dyDescent="0.25">
      <c r="A9" s="384"/>
      <c r="B9" s="378"/>
      <c r="C9" s="378"/>
      <c r="D9" s="381"/>
      <c r="E9" s="378"/>
      <c r="F9" s="378"/>
      <c r="G9" s="375"/>
      <c r="H9" s="376"/>
    </row>
    <row r="10" spans="1:8" ht="122.25" thickBot="1" x14ac:dyDescent="0.25">
      <c r="A10" s="385"/>
      <c r="B10" s="379"/>
      <c r="C10" s="379"/>
      <c r="D10" s="382"/>
      <c r="E10" s="379"/>
      <c r="F10" s="379"/>
      <c r="G10" s="118" t="s">
        <v>8</v>
      </c>
      <c r="H10" s="32" t="s">
        <v>9</v>
      </c>
    </row>
    <row r="11" spans="1:8" ht="15.75" x14ac:dyDescent="0.25">
      <c r="A11" s="82"/>
      <c r="B11" s="5"/>
      <c r="C11" s="5"/>
      <c r="D11" s="105"/>
      <c r="E11" s="5"/>
      <c r="F11" s="122"/>
      <c r="G11" s="120"/>
      <c r="H11" s="119"/>
    </row>
    <row r="12" spans="1:8" s="8" customFormat="1" ht="40.5" x14ac:dyDescent="0.3">
      <c r="A12" s="83" t="s">
        <v>19</v>
      </c>
      <c r="B12" s="6" t="s">
        <v>20</v>
      </c>
      <c r="C12" s="6"/>
      <c r="D12" s="106"/>
      <c r="E12" s="6"/>
      <c r="F12" s="6"/>
      <c r="G12" s="7">
        <f>G14+G22+G39+G67+G74+G56</f>
        <v>1100347</v>
      </c>
      <c r="H12" s="7">
        <f>H14+H22+H39+H67+H74+H56</f>
        <v>0</v>
      </c>
    </row>
    <row r="13" spans="1:8" s="9" customFormat="1" ht="15.75" x14ac:dyDescent="0.25">
      <c r="A13" s="84"/>
      <c r="B13" s="5"/>
      <c r="C13" s="5"/>
      <c r="D13" s="105"/>
      <c r="E13" s="5"/>
      <c r="F13" s="122"/>
      <c r="G13" s="69"/>
      <c r="H13" s="61"/>
    </row>
    <row r="14" spans="1:8" s="12" customFormat="1" ht="75" x14ac:dyDescent="0.3">
      <c r="A14" s="85" t="s">
        <v>78</v>
      </c>
      <c r="B14" s="10" t="s">
        <v>58</v>
      </c>
      <c r="C14" s="10" t="s">
        <v>59</v>
      </c>
      <c r="D14" s="107"/>
      <c r="E14" s="10"/>
      <c r="F14" s="123"/>
      <c r="G14" s="40">
        <f t="shared" ref="G14:H18" si="0">G15</f>
        <v>1355</v>
      </c>
      <c r="H14" s="11">
        <f t="shared" si="0"/>
        <v>0</v>
      </c>
    </row>
    <row r="15" spans="1:8" s="12" customFormat="1" ht="51" x14ac:dyDescent="0.3">
      <c r="A15" s="142" t="s">
        <v>198</v>
      </c>
      <c r="B15" s="144" t="s">
        <v>58</v>
      </c>
      <c r="C15" s="144" t="s">
        <v>59</v>
      </c>
      <c r="D15" s="145" t="s">
        <v>162</v>
      </c>
      <c r="E15" s="144"/>
      <c r="F15" s="146"/>
      <c r="G15" s="143">
        <f t="shared" si="0"/>
        <v>1355</v>
      </c>
      <c r="H15" s="147">
        <f t="shared" si="0"/>
        <v>0</v>
      </c>
    </row>
    <row r="16" spans="1:8" s="12" customFormat="1" ht="18.75" x14ac:dyDescent="0.3">
      <c r="A16" s="87" t="s">
        <v>203</v>
      </c>
      <c r="B16" s="18" t="s">
        <v>58</v>
      </c>
      <c r="C16" s="18" t="s">
        <v>59</v>
      </c>
      <c r="D16" s="13" t="s">
        <v>193</v>
      </c>
      <c r="E16" s="18"/>
      <c r="F16" s="124"/>
      <c r="G16" s="41">
        <f t="shared" si="0"/>
        <v>1355</v>
      </c>
      <c r="H16" s="14">
        <f t="shared" si="0"/>
        <v>0</v>
      </c>
    </row>
    <row r="17" spans="1:8" s="12" customFormat="1" ht="33.75" x14ac:dyDescent="0.3">
      <c r="A17" s="86" t="s">
        <v>194</v>
      </c>
      <c r="B17" s="18" t="s">
        <v>58</v>
      </c>
      <c r="C17" s="18" t="s">
        <v>59</v>
      </c>
      <c r="D17" s="13" t="s">
        <v>195</v>
      </c>
      <c r="E17" s="18"/>
      <c r="F17" s="124"/>
      <c r="G17" s="41">
        <f t="shared" si="0"/>
        <v>1355</v>
      </c>
      <c r="H17" s="14">
        <f t="shared" si="0"/>
        <v>0</v>
      </c>
    </row>
    <row r="18" spans="1:8" s="15" customFormat="1" ht="16.5" x14ac:dyDescent="0.25">
      <c r="A18" s="86" t="s">
        <v>196</v>
      </c>
      <c r="B18" s="18" t="s">
        <v>58</v>
      </c>
      <c r="C18" s="18" t="s">
        <v>59</v>
      </c>
      <c r="D18" s="13" t="s">
        <v>197</v>
      </c>
      <c r="E18" s="18"/>
      <c r="F18" s="124"/>
      <c r="G18" s="41">
        <f t="shared" si="0"/>
        <v>1355</v>
      </c>
      <c r="H18" s="14">
        <f t="shared" si="0"/>
        <v>0</v>
      </c>
    </row>
    <row r="19" spans="1:8" s="16" customFormat="1" ht="82.5" x14ac:dyDescent="0.25">
      <c r="A19" s="87" t="s">
        <v>167</v>
      </c>
      <c r="B19" s="18" t="s">
        <v>58</v>
      </c>
      <c r="C19" s="18" t="s">
        <v>59</v>
      </c>
      <c r="D19" s="13" t="s">
        <v>197</v>
      </c>
      <c r="E19" s="18" t="s">
        <v>168</v>
      </c>
      <c r="F19" s="124"/>
      <c r="G19" s="41">
        <f>G20</f>
        <v>1355</v>
      </c>
      <c r="H19" s="14">
        <f>H20</f>
        <v>0</v>
      </c>
    </row>
    <row r="20" spans="1:8" s="16" customFormat="1" ht="33" x14ac:dyDescent="0.25">
      <c r="A20" s="87" t="s">
        <v>439</v>
      </c>
      <c r="B20" s="18" t="s">
        <v>58</v>
      </c>
      <c r="C20" s="18" t="s">
        <v>59</v>
      </c>
      <c r="D20" s="13" t="s">
        <v>197</v>
      </c>
      <c r="E20" s="18" t="s">
        <v>168</v>
      </c>
      <c r="F20" s="124" t="s">
        <v>438</v>
      </c>
      <c r="G20" s="41">
        <v>1355</v>
      </c>
      <c r="H20" s="14"/>
    </row>
    <row r="21" spans="1:8" s="9" customFormat="1" ht="15.75" x14ac:dyDescent="0.25">
      <c r="A21" s="88"/>
      <c r="B21" s="5"/>
      <c r="C21" s="5"/>
      <c r="D21" s="105"/>
      <c r="E21" s="5"/>
      <c r="F21" s="122"/>
      <c r="G21" s="69"/>
      <c r="H21" s="61"/>
    </row>
    <row r="22" spans="1:8" s="12" customFormat="1" ht="93.75" x14ac:dyDescent="0.3">
      <c r="A22" s="89" t="s">
        <v>60</v>
      </c>
      <c r="B22" s="10" t="s">
        <v>58</v>
      </c>
      <c r="C22" s="10" t="s">
        <v>61</v>
      </c>
      <c r="D22" s="108"/>
      <c r="E22" s="10"/>
      <c r="F22" s="123"/>
      <c r="G22" s="42">
        <f t="shared" ref="G22:H23" si="1">G23</f>
        <v>67368</v>
      </c>
      <c r="H22" s="17">
        <f t="shared" si="1"/>
        <v>0</v>
      </c>
    </row>
    <row r="23" spans="1:8" s="12" customFormat="1" ht="18.75" x14ac:dyDescent="0.3">
      <c r="A23" s="86" t="s">
        <v>98</v>
      </c>
      <c r="B23" s="18" t="s">
        <v>58</v>
      </c>
      <c r="C23" s="18" t="s">
        <v>61</v>
      </c>
      <c r="D23" s="58" t="s">
        <v>99</v>
      </c>
      <c r="E23" s="26"/>
      <c r="F23" s="125"/>
      <c r="G23" s="43">
        <f t="shared" si="1"/>
        <v>67368</v>
      </c>
      <c r="H23" s="19">
        <f t="shared" si="1"/>
        <v>0</v>
      </c>
    </row>
    <row r="24" spans="1:8" s="12" customFormat="1" ht="33.75" x14ac:dyDescent="0.3">
      <c r="A24" s="86" t="s">
        <v>348</v>
      </c>
      <c r="B24" s="18" t="s">
        <v>58</v>
      </c>
      <c r="C24" s="18" t="s">
        <v>61</v>
      </c>
      <c r="D24" s="13" t="s">
        <v>264</v>
      </c>
      <c r="E24" s="18"/>
      <c r="F24" s="124"/>
      <c r="G24" s="43">
        <f t="shared" ref="G24:H24" si="2">G25+G28+G31</f>
        <v>67368</v>
      </c>
      <c r="H24" s="19">
        <f t="shared" si="2"/>
        <v>0</v>
      </c>
    </row>
    <row r="25" spans="1:8" s="12" customFormat="1" ht="34.5" customHeight="1" x14ac:dyDescent="0.3">
      <c r="A25" s="86" t="s">
        <v>21</v>
      </c>
      <c r="B25" s="18" t="s">
        <v>58</v>
      </c>
      <c r="C25" s="18" t="s">
        <v>61</v>
      </c>
      <c r="D25" s="13" t="s">
        <v>266</v>
      </c>
      <c r="E25" s="18"/>
      <c r="F25" s="124"/>
      <c r="G25" s="43">
        <f t="shared" ref="G25:H25" si="3">G26</f>
        <v>815</v>
      </c>
      <c r="H25" s="19">
        <f t="shared" si="3"/>
        <v>0</v>
      </c>
    </row>
    <row r="26" spans="1:8" s="12" customFormat="1" ht="83.25" x14ac:dyDescent="0.3">
      <c r="A26" s="87" t="s">
        <v>167</v>
      </c>
      <c r="B26" s="18" t="s">
        <v>58</v>
      </c>
      <c r="C26" s="18" t="s">
        <v>61</v>
      </c>
      <c r="D26" s="13" t="s">
        <v>266</v>
      </c>
      <c r="E26" s="18" t="s">
        <v>168</v>
      </c>
      <c r="F26" s="124"/>
      <c r="G26" s="41">
        <f>G27</f>
        <v>815</v>
      </c>
      <c r="H26" s="14">
        <f>H27</f>
        <v>0</v>
      </c>
    </row>
    <row r="27" spans="1:8" s="12" customFormat="1" ht="33.75" x14ac:dyDescent="0.3">
      <c r="A27" s="87" t="s">
        <v>439</v>
      </c>
      <c r="B27" s="18" t="s">
        <v>58</v>
      </c>
      <c r="C27" s="18" t="s">
        <v>61</v>
      </c>
      <c r="D27" s="13" t="s">
        <v>266</v>
      </c>
      <c r="E27" s="18" t="s">
        <v>168</v>
      </c>
      <c r="F27" s="124" t="s">
        <v>438</v>
      </c>
      <c r="G27" s="41">
        <v>815</v>
      </c>
      <c r="H27" s="14"/>
    </row>
    <row r="28" spans="1:8" s="12" customFormat="1" ht="33.75" x14ac:dyDescent="0.3">
      <c r="A28" s="86" t="s">
        <v>22</v>
      </c>
      <c r="B28" s="18" t="s">
        <v>58</v>
      </c>
      <c r="C28" s="18" t="s">
        <v>61</v>
      </c>
      <c r="D28" s="13" t="s">
        <v>267</v>
      </c>
      <c r="E28" s="18"/>
      <c r="F28" s="124"/>
      <c r="G28" s="43">
        <f t="shared" ref="G28:H28" si="4">G29</f>
        <v>1344</v>
      </c>
      <c r="H28" s="19">
        <f t="shared" si="4"/>
        <v>0</v>
      </c>
    </row>
    <row r="29" spans="1:8" s="15" customFormat="1" ht="82.5" x14ac:dyDescent="0.25">
      <c r="A29" s="87" t="s">
        <v>167</v>
      </c>
      <c r="B29" s="18" t="s">
        <v>58</v>
      </c>
      <c r="C29" s="18" t="s">
        <v>61</v>
      </c>
      <c r="D29" s="13" t="s">
        <v>267</v>
      </c>
      <c r="E29" s="18" t="s">
        <v>168</v>
      </c>
      <c r="F29" s="124"/>
      <c r="G29" s="41">
        <f>G30</f>
        <v>1344</v>
      </c>
      <c r="H29" s="14">
        <f>H30</f>
        <v>0</v>
      </c>
    </row>
    <row r="30" spans="1:8" s="15" customFormat="1" ht="33" x14ac:dyDescent="0.25">
      <c r="A30" s="87" t="s">
        <v>439</v>
      </c>
      <c r="B30" s="18" t="s">
        <v>58</v>
      </c>
      <c r="C30" s="18" t="s">
        <v>61</v>
      </c>
      <c r="D30" s="13" t="s">
        <v>267</v>
      </c>
      <c r="E30" s="18" t="s">
        <v>168</v>
      </c>
      <c r="F30" s="124" t="s">
        <v>438</v>
      </c>
      <c r="G30" s="41">
        <v>1344</v>
      </c>
      <c r="H30" s="14"/>
    </row>
    <row r="31" spans="1:8" s="16" customFormat="1" ht="19.5" customHeight="1" x14ac:dyDescent="0.25">
      <c r="A31" s="86" t="s">
        <v>199</v>
      </c>
      <c r="B31" s="18" t="s">
        <v>58</v>
      </c>
      <c r="C31" s="18" t="s">
        <v>61</v>
      </c>
      <c r="D31" s="58" t="s">
        <v>265</v>
      </c>
      <c r="E31" s="18"/>
      <c r="F31" s="124"/>
      <c r="G31" s="41">
        <f t="shared" ref="G31:H31" si="5">G32+G34+G36</f>
        <v>65209</v>
      </c>
      <c r="H31" s="14">
        <f t="shared" si="5"/>
        <v>0</v>
      </c>
    </row>
    <row r="32" spans="1:8" s="20" customFormat="1" ht="89.25" customHeight="1" x14ac:dyDescent="0.25">
      <c r="A32" s="87" t="s">
        <v>167</v>
      </c>
      <c r="B32" s="18" t="s">
        <v>58</v>
      </c>
      <c r="C32" s="18" t="s">
        <v>61</v>
      </c>
      <c r="D32" s="58" t="s">
        <v>265</v>
      </c>
      <c r="E32" s="18" t="s">
        <v>168</v>
      </c>
      <c r="F32" s="124"/>
      <c r="G32" s="41">
        <f>G33</f>
        <v>52777</v>
      </c>
      <c r="H32" s="14">
        <f>H33</f>
        <v>0</v>
      </c>
    </row>
    <row r="33" spans="1:8" s="20" customFormat="1" ht="33" x14ac:dyDescent="0.25">
      <c r="A33" s="87" t="s">
        <v>439</v>
      </c>
      <c r="B33" s="18" t="s">
        <v>58</v>
      </c>
      <c r="C33" s="18" t="s">
        <v>61</v>
      </c>
      <c r="D33" s="58" t="s">
        <v>265</v>
      </c>
      <c r="E33" s="18" t="s">
        <v>168</v>
      </c>
      <c r="F33" s="124" t="s">
        <v>438</v>
      </c>
      <c r="G33" s="41">
        <v>52777</v>
      </c>
      <c r="H33" s="14"/>
    </row>
    <row r="34" spans="1:8" s="20" customFormat="1" ht="39.75" customHeight="1" x14ac:dyDescent="0.25">
      <c r="A34" s="90" t="s">
        <v>92</v>
      </c>
      <c r="B34" s="18" t="s">
        <v>58</v>
      </c>
      <c r="C34" s="18" t="s">
        <v>61</v>
      </c>
      <c r="D34" s="58" t="s">
        <v>265</v>
      </c>
      <c r="E34" s="18" t="s">
        <v>93</v>
      </c>
      <c r="F34" s="124"/>
      <c r="G34" s="41">
        <f>G35</f>
        <v>11877</v>
      </c>
      <c r="H34" s="14">
        <f>H35</f>
        <v>0</v>
      </c>
    </row>
    <row r="35" spans="1:8" s="20" customFormat="1" ht="49.5" x14ac:dyDescent="0.25">
      <c r="A35" s="90" t="s">
        <v>441</v>
      </c>
      <c r="B35" s="18" t="s">
        <v>58</v>
      </c>
      <c r="C35" s="18" t="s">
        <v>61</v>
      </c>
      <c r="D35" s="58" t="s">
        <v>265</v>
      </c>
      <c r="E35" s="18" t="s">
        <v>93</v>
      </c>
      <c r="F35" s="124" t="s">
        <v>440</v>
      </c>
      <c r="G35" s="41">
        <v>11877</v>
      </c>
      <c r="H35" s="14"/>
    </row>
    <row r="36" spans="1:8" s="16" customFormat="1" ht="17.25" customHeight="1" x14ac:dyDescent="0.25">
      <c r="A36" s="86" t="s">
        <v>150</v>
      </c>
      <c r="B36" s="18" t="s">
        <v>58</v>
      </c>
      <c r="C36" s="18" t="s">
        <v>61</v>
      </c>
      <c r="D36" s="58" t="s">
        <v>265</v>
      </c>
      <c r="E36" s="18" t="s">
        <v>151</v>
      </c>
      <c r="F36" s="124"/>
      <c r="G36" s="41">
        <f>G37</f>
        <v>555</v>
      </c>
      <c r="H36" s="14">
        <f>H37</f>
        <v>0</v>
      </c>
    </row>
    <row r="37" spans="1:8" s="16" customFormat="1" ht="18.75" customHeight="1" x14ac:dyDescent="0.25">
      <c r="A37" s="86" t="s">
        <v>443</v>
      </c>
      <c r="B37" s="18" t="s">
        <v>58</v>
      </c>
      <c r="C37" s="18" t="s">
        <v>61</v>
      </c>
      <c r="D37" s="58" t="s">
        <v>265</v>
      </c>
      <c r="E37" s="18" t="s">
        <v>151</v>
      </c>
      <c r="F37" s="124" t="s">
        <v>442</v>
      </c>
      <c r="G37" s="41">
        <v>555</v>
      </c>
      <c r="H37" s="14"/>
    </row>
    <row r="38" spans="1:8" s="20" customFormat="1" ht="16.5" x14ac:dyDescent="0.25">
      <c r="A38" s="86"/>
      <c r="B38" s="18"/>
      <c r="C38" s="18"/>
      <c r="D38" s="109"/>
      <c r="E38" s="18"/>
      <c r="F38" s="124"/>
      <c r="G38" s="72"/>
      <c r="H38" s="64"/>
    </row>
    <row r="39" spans="1:8" s="12" customFormat="1" ht="99.75" customHeight="1" x14ac:dyDescent="0.3">
      <c r="A39" s="89" t="s">
        <v>62</v>
      </c>
      <c r="B39" s="10" t="s">
        <v>58</v>
      </c>
      <c r="C39" s="10" t="s">
        <v>63</v>
      </c>
      <c r="D39" s="108"/>
      <c r="E39" s="10"/>
      <c r="F39" s="123"/>
      <c r="G39" s="40">
        <f>G40</f>
        <v>568724</v>
      </c>
      <c r="H39" s="11">
        <f>H40</f>
        <v>0</v>
      </c>
    </row>
    <row r="40" spans="1:8" s="15" customFormat="1" ht="54" customHeight="1" x14ac:dyDescent="0.3">
      <c r="A40" s="142" t="s">
        <v>198</v>
      </c>
      <c r="B40" s="144" t="s">
        <v>58</v>
      </c>
      <c r="C40" s="144" t="s">
        <v>63</v>
      </c>
      <c r="D40" s="145" t="s">
        <v>162</v>
      </c>
      <c r="E40" s="148"/>
      <c r="F40" s="149"/>
      <c r="G40" s="143">
        <f t="shared" ref="G40:H40" si="6">G41+G46</f>
        <v>568724</v>
      </c>
      <c r="H40" s="147">
        <f t="shared" si="6"/>
        <v>0</v>
      </c>
    </row>
    <row r="41" spans="1:8" s="15" customFormat="1" ht="41.25" customHeight="1" x14ac:dyDescent="0.3">
      <c r="A41" s="86" t="s">
        <v>169</v>
      </c>
      <c r="B41" s="18" t="s">
        <v>58</v>
      </c>
      <c r="C41" s="18" t="s">
        <v>63</v>
      </c>
      <c r="D41" s="13" t="s">
        <v>163</v>
      </c>
      <c r="E41" s="18"/>
      <c r="F41" s="124"/>
      <c r="G41" s="41">
        <f t="shared" ref="G41:H43" si="7">G42</f>
        <v>555</v>
      </c>
      <c r="H41" s="14">
        <f t="shared" si="7"/>
        <v>0</v>
      </c>
    </row>
    <row r="42" spans="1:8" s="15" customFormat="1" ht="36" customHeight="1" x14ac:dyDescent="0.25">
      <c r="A42" s="86" t="s">
        <v>194</v>
      </c>
      <c r="B42" s="18" t="s">
        <v>58</v>
      </c>
      <c r="C42" s="18" t="s">
        <v>63</v>
      </c>
      <c r="D42" s="13" t="s">
        <v>201</v>
      </c>
      <c r="E42" s="18"/>
      <c r="F42" s="124"/>
      <c r="G42" s="41">
        <f t="shared" si="7"/>
        <v>555</v>
      </c>
      <c r="H42" s="14">
        <f t="shared" si="7"/>
        <v>0</v>
      </c>
    </row>
    <row r="43" spans="1:8" s="15" customFormat="1" ht="22.5" customHeight="1" x14ac:dyDescent="0.25">
      <c r="A43" s="86" t="s">
        <v>199</v>
      </c>
      <c r="B43" s="18" t="s">
        <v>58</v>
      </c>
      <c r="C43" s="18" t="s">
        <v>63</v>
      </c>
      <c r="D43" s="13" t="s">
        <v>202</v>
      </c>
      <c r="E43" s="18"/>
      <c r="F43" s="124"/>
      <c r="G43" s="41">
        <f t="shared" si="7"/>
        <v>555</v>
      </c>
      <c r="H43" s="14">
        <f t="shared" si="7"/>
        <v>0</v>
      </c>
    </row>
    <row r="44" spans="1:8" s="15" customFormat="1" ht="38.25" customHeight="1" x14ac:dyDescent="0.25">
      <c r="A44" s="90" t="s">
        <v>92</v>
      </c>
      <c r="B44" s="18" t="s">
        <v>58</v>
      </c>
      <c r="C44" s="18" t="s">
        <v>63</v>
      </c>
      <c r="D44" s="13" t="s">
        <v>202</v>
      </c>
      <c r="E44" s="18" t="s">
        <v>93</v>
      </c>
      <c r="F44" s="124"/>
      <c r="G44" s="41">
        <f>G45</f>
        <v>555</v>
      </c>
      <c r="H44" s="14">
        <f>H45</f>
        <v>0</v>
      </c>
    </row>
    <row r="45" spans="1:8" s="15" customFormat="1" ht="49.5" x14ac:dyDescent="0.25">
      <c r="A45" s="90" t="s">
        <v>441</v>
      </c>
      <c r="B45" s="18" t="s">
        <v>58</v>
      </c>
      <c r="C45" s="18" t="s">
        <v>63</v>
      </c>
      <c r="D45" s="13" t="s">
        <v>202</v>
      </c>
      <c r="E45" s="18" t="s">
        <v>93</v>
      </c>
      <c r="F45" s="124" t="s">
        <v>440</v>
      </c>
      <c r="G45" s="41">
        <v>555</v>
      </c>
      <c r="H45" s="14"/>
    </row>
    <row r="46" spans="1:8" s="15" customFormat="1" ht="21" customHeight="1" x14ac:dyDescent="0.25">
      <c r="A46" s="87" t="s">
        <v>203</v>
      </c>
      <c r="B46" s="18" t="s">
        <v>58</v>
      </c>
      <c r="C46" s="18" t="s">
        <v>63</v>
      </c>
      <c r="D46" s="13" t="s">
        <v>193</v>
      </c>
      <c r="E46" s="26"/>
      <c r="F46" s="125"/>
      <c r="G46" s="41">
        <f t="shared" ref="G46:H47" si="8">G47</f>
        <v>568169</v>
      </c>
      <c r="H46" s="14">
        <f t="shared" si="8"/>
        <v>0</v>
      </c>
    </row>
    <row r="47" spans="1:8" s="15" customFormat="1" ht="37.5" customHeight="1" x14ac:dyDescent="0.25">
      <c r="A47" s="86" t="s">
        <v>194</v>
      </c>
      <c r="B47" s="18" t="s">
        <v>58</v>
      </c>
      <c r="C47" s="18" t="s">
        <v>63</v>
      </c>
      <c r="D47" s="13" t="s">
        <v>195</v>
      </c>
      <c r="E47" s="18"/>
      <c r="F47" s="124"/>
      <c r="G47" s="41">
        <f t="shared" si="8"/>
        <v>568169</v>
      </c>
      <c r="H47" s="14">
        <f t="shared" si="8"/>
        <v>0</v>
      </c>
    </row>
    <row r="48" spans="1:8" s="16" customFormat="1" ht="21.75" customHeight="1" x14ac:dyDescent="0.25">
      <c r="A48" s="86" t="s">
        <v>199</v>
      </c>
      <c r="B48" s="18" t="s">
        <v>58</v>
      </c>
      <c r="C48" s="18" t="s">
        <v>63</v>
      </c>
      <c r="D48" s="13" t="s">
        <v>200</v>
      </c>
      <c r="E48" s="18"/>
      <c r="F48" s="124"/>
      <c r="G48" s="41">
        <f t="shared" ref="G48:H48" si="9">G49+G51+G53</f>
        <v>568169</v>
      </c>
      <c r="H48" s="14">
        <f t="shared" si="9"/>
        <v>0</v>
      </c>
    </row>
    <row r="49" spans="1:8" s="16" customFormat="1" ht="82.5" customHeight="1" x14ac:dyDescent="0.25">
      <c r="A49" s="87" t="s">
        <v>167</v>
      </c>
      <c r="B49" s="18" t="s">
        <v>58</v>
      </c>
      <c r="C49" s="18" t="s">
        <v>63</v>
      </c>
      <c r="D49" s="13" t="s">
        <v>200</v>
      </c>
      <c r="E49" s="18" t="s">
        <v>168</v>
      </c>
      <c r="F49" s="124"/>
      <c r="G49" s="41">
        <f>G50</f>
        <v>555433</v>
      </c>
      <c r="H49" s="14">
        <f>H50</f>
        <v>0</v>
      </c>
    </row>
    <row r="50" spans="1:8" s="16" customFormat="1" ht="39" customHeight="1" x14ac:dyDescent="0.25">
      <c r="A50" s="87" t="s">
        <v>439</v>
      </c>
      <c r="B50" s="18" t="s">
        <v>58</v>
      </c>
      <c r="C50" s="18" t="s">
        <v>63</v>
      </c>
      <c r="D50" s="13" t="s">
        <v>200</v>
      </c>
      <c r="E50" s="18" t="s">
        <v>168</v>
      </c>
      <c r="F50" s="124" t="s">
        <v>438</v>
      </c>
      <c r="G50" s="41">
        <f>497657+55713+2063</f>
        <v>555433</v>
      </c>
      <c r="H50" s="14"/>
    </row>
    <row r="51" spans="1:8" s="16" customFormat="1" ht="38.25" customHeight="1" x14ac:dyDescent="0.25">
      <c r="A51" s="90" t="s">
        <v>92</v>
      </c>
      <c r="B51" s="18" t="s">
        <v>58</v>
      </c>
      <c r="C51" s="18" t="s">
        <v>63</v>
      </c>
      <c r="D51" s="13" t="s">
        <v>200</v>
      </c>
      <c r="E51" s="18" t="s">
        <v>93</v>
      </c>
      <c r="F51" s="124"/>
      <c r="G51" s="41">
        <f>G52</f>
        <v>12586</v>
      </c>
      <c r="H51" s="14">
        <f>H52</f>
        <v>0</v>
      </c>
    </row>
    <row r="52" spans="1:8" s="16" customFormat="1" ht="49.5" x14ac:dyDescent="0.25">
      <c r="A52" s="90" t="s">
        <v>441</v>
      </c>
      <c r="B52" s="18" t="s">
        <v>58</v>
      </c>
      <c r="C52" s="18" t="s">
        <v>63</v>
      </c>
      <c r="D52" s="13" t="s">
        <v>200</v>
      </c>
      <c r="E52" s="18" t="s">
        <v>93</v>
      </c>
      <c r="F52" s="124" t="s">
        <v>440</v>
      </c>
      <c r="G52" s="41">
        <f>4756+7830</f>
        <v>12586</v>
      </c>
      <c r="H52" s="14"/>
    </row>
    <row r="53" spans="1:8" s="16" customFormat="1" ht="26.25" customHeight="1" x14ac:dyDescent="0.25">
      <c r="A53" s="86" t="s">
        <v>150</v>
      </c>
      <c r="B53" s="18" t="s">
        <v>58</v>
      </c>
      <c r="C53" s="18" t="s">
        <v>63</v>
      </c>
      <c r="D53" s="13" t="s">
        <v>200</v>
      </c>
      <c r="E53" s="18" t="s">
        <v>151</v>
      </c>
      <c r="F53" s="124"/>
      <c r="G53" s="41">
        <f>G54</f>
        <v>150</v>
      </c>
      <c r="H53" s="14">
        <f>H54</f>
        <v>0</v>
      </c>
    </row>
    <row r="54" spans="1:8" s="16" customFormat="1" ht="26.25" customHeight="1" x14ac:dyDescent="0.25">
      <c r="A54" s="86" t="s">
        <v>443</v>
      </c>
      <c r="B54" s="18" t="s">
        <v>58</v>
      </c>
      <c r="C54" s="18" t="s">
        <v>63</v>
      </c>
      <c r="D54" s="13" t="s">
        <v>200</v>
      </c>
      <c r="E54" s="18" t="s">
        <v>151</v>
      </c>
      <c r="F54" s="124" t="s">
        <v>442</v>
      </c>
      <c r="G54" s="41">
        <f>148+2</f>
        <v>150</v>
      </c>
      <c r="H54" s="14"/>
    </row>
    <row r="55" spans="1:8" s="16" customFormat="1" ht="16.5" x14ac:dyDescent="0.25">
      <c r="A55" s="91"/>
      <c r="B55" s="18"/>
      <c r="C55" s="18"/>
      <c r="D55" s="13"/>
      <c r="E55" s="18"/>
      <c r="F55" s="124"/>
      <c r="G55" s="68"/>
      <c r="H55" s="63"/>
    </row>
    <row r="56" spans="1:8" s="16" customFormat="1" ht="75" x14ac:dyDescent="0.3">
      <c r="A56" s="89" t="s">
        <v>263</v>
      </c>
      <c r="B56" s="10" t="s">
        <v>58</v>
      </c>
      <c r="C56" s="10" t="s">
        <v>68</v>
      </c>
      <c r="D56" s="110"/>
      <c r="E56" s="10"/>
      <c r="F56" s="123"/>
      <c r="G56" s="40">
        <f t="shared" ref="G56:H58" si="10">G57</f>
        <v>14534</v>
      </c>
      <c r="H56" s="11">
        <f t="shared" si="10"/>
        <v>0</v>
      </c>
    </row>
    <row r="57" spans="1:8" s="16" customFormat="1" ht="16.5" x14ac:dyDescent="0.25">
      <c r="A57" s="86" t="s">
        <v>98</v>
      </c>
      <c r="B57" s="18" t="s">
        <v>58</v>
      </c>
      <c r="C57" s="18" t="s">
        <v>68</v>
      </c>
      <c r="D57" s="58" t="s">
        <v>99</v>
      </c>
      <c r="E57" s="26"/>
      <c r="F57" s="125"/>
      <c r="G57" s="41">
        <f t="shared" si="10"/>
        <v>14534</v>
      </c>
      <c r="H57" s="14">
        <f t="shared" si="10"/>
        <v>0</v>
      </c>
    </row>
    <row r="58" spans="1:8" s="16" customFormat="1" ht="33" x14ac:dyDescent="0.25">
      <c r="A58" s="86" t="s">
        <v>348</v>
      </c>
      <c r="B58" s="18" t="s">
        <v>58</v>
      </c>
      <c r="C58" s="18" t="s">
        <v>68</v>
      </c>
      <c r="D58" s="13" t="s">
        <v>264</v>
      </c>
      <c r="E58" s="26"/>
      <c r="F58" s="125"/>
      <c r="G58" s="41">
        <f t="shared" si="10"/>
        <v>14534</v>
      </c>
      <c r="H58" s="14">
        <f t="shared" si="10"/>
        <v>0</v>
      </c>
    </row>
    <row r="59" spans="1:8" s="16" customFormat="1" ht="16.5" x14ac:dyDescent="0.25">
      <c r="A59" s="86" t="s">
        <v>199</v>
      </c>
      <c r="B59" s="18" t="s">
        <v>58</v>
      </c>
      <c r="C59" s="18" t="s">
        <v>68</v>
      </c>
      <c r="D59" s="58" t="s">
        <v>265</v>
      </c>
      <c r="E59" s="18"/>
      <c r="F59" s="124"/>
      <c r="G59" s="41">
        <f t="shared" ref="G59:H59" si="11">G60+G62+G64</f>
        <v>14534</v>
      </c>
      <c r="H59" s="14">
        <f t="shared" si="11"/>
        <v>0</v>
      </c>
    </row>
    <row r="60" spans="1:8" s="16" customFormat="1" ht="82.5" x14ac:dyDescent="0.25">
      <c r="A60" s="87" t="s">
        <v>167</v>
      </c>
      <c r="B60" s="18" t="s">
        <v>58</v>
      </c>
      <c r="C60" s="18" t="s">
        <v>68</v>
      </c>
      <c r="D60" s="58" t="s">
        <v>265</v>
      </c>
      <c r="E60" s="18" t="s">
        <v>168</v>
      </c>
      <c r="F60" s="124"/>
      <c r="G60" s="41">
        <f>G61</f>
        <v>13049</v>
      </c>
      <c r="H60" s="14">
        <f>H61</f>
        <v>0</v>
      </c>
    </row>
    <row r="61" spans="1:8" s="16" customFormat="1" ht="33" x14ac:dyDescent="0.25">
      <c r="A61" s="87" t="s">
        <v>439</v>
      </c>
      <c r="B61" s="18" t="s">
        <v>58</v>
      </c>
      <c r="C61" s="18" t="s">
        <v>68</v>
      </c>
      <c r="D61" s="58" t="s">
        <v>265</v>
      </c>
      <c r="E61" s="18" t="s">
        <v>168</v>
      </c>
      <c r="F61" s="124" t="s">
        <v>438</v>
      </c>
      <c r="G61" s="41">
        <v>13049</v>
      </c>
      <c r="H61" s="14"/>
    </row>
    <row r="62" spans="1:8" s="16" customFormat="1" ht="33" x14ac:dyDescent="0.25">
      <c r="A62" s="90" t="s">
        <v>92</v>
      </c>
      <c r="B62" s="18" t="s">
        <v>58</v>
      </c>
      <c r="C62" s="18" t="s">
        <v>68</v>
      </c>
      <c r="D62" s="58" t="s">
        <v>265</v>
      </c>
      <c r="E62" s="18" t="s">
        <v>93</v>
      </c>
      <c r="F62" s="124"/>
      <c r="G62" s="41">
        <f>G63</f>
        <v>1454</v>
      </c>
      <c r="H62" s="14">
        <f>H63</f>
        <v>0</v>
      </c>
    </row>
    <row r="63" spans="1:8" s="16" customFormat="1" ht="49.5" x14ac:dyDescent="0.25">
      <c r="A63" s="90" t="s">
        <v>441</v>
      </c>
      <c r="B63" s="18" t="s">
        <v>58</v>
      </c>
      <c r="C63" s="18" t="s">
        <v>68</v>
      </c>
      <c r="D63" s="58" t="s">
        <v>265</v>
      </c>
      <c r="E63" s="18" t="s">
        <v>93</v>
      </c>
      <c r="F63" s="124" t="s">
        <v>440</v>
      </c>
      <c r="G63" s="41">
        <v>1454</v>
      </c>
      <c r="H63" s="14"/>
    </row>
    <row r="64" spans="1:8" s="16" customFormat="1" ht="16.5" x14ac:dyDescent="0.25">
      <c r="A64" s="86" t="s">
        <v>150</v>
      </c>
      <c r="B64" s="18" t="s">
        <v>58</v>
      </c>
      <c r="C64" s="18" t="s">
        <v>68</v>
      </c>
      <c r="D64" s="58" t="s">
        <v>265</v>
      </c>
      <c r="E64" s="18" t="s">
        <v>151</v>
      </c>
      <c r="F64" s="124"/>
      <c r="G64" s="41">
        <f>G65</f>
        <v>31</v>
      </c>
      <c r="H64" s="14">
        <f>H65</f>
        <v>0</v>
      </c>
    </row>
    <row r="65" spans="1:8" s="16" customFormat="1" ht="16.5" x14ac:dyDescent="0.25">
      <c r="A65" s="86" t="s">
        <v>443</v>
      </c>
      <c r="B65" s="18" t="s">
        <v>58</v>
      </c>
      <c r="C65" s="18" t="s">
        <v>68</v>
      </c>
      <c r="D65" s="58" t="s">
        <v>265</v>
      </c>
      <c r="E65" s="18" t="s">
        <v>151</v>
      </c>
      <c r="F65" s="124" t="s">
        <v>442</v>
      </c>
      <c r="G65" s="41">
        <v>31</v>
      </c>
      <c r="H65" s="14"/>
    </row>
    <row r="66" spans="1:8" s="16" customFormat="1" ht="16.5" x14ac:dyDescent="0.25">
      <c r="A66" s="86"/>
      <c r="B66" s="18"/>
      <c r="C66" s="18"/>
      <c r="D66" s="58"/>
      <c r="E66" s="18"/>
      <c r="F66" s="124"/>
      <c r="G66" s="41"/>
      <c r="H66" s="14"/>
    </row>
    <row r="67" spans="1:8" s="15" customFormat="1" ht="18.75" x14ac:dyDescent="0.3">
      <c r="A67" s="89" t="s">
        <v>23</v>
      </c>
      <c r="B67" s="10" t="s">
        <v>58</v>
      </c>
      <c r="C67" s="10" t="s">
        <v>65</v>
      </c>
      <c r="D67" s="108"/>
      <c r="E67" s="10"/>
      <c r="F67" s="123"/>
      <c r="G67" s="40">
        <f t="shared" ref="G67:H70" si="12">G68</f>
        <v>5927</v>
      </c>
      <c r="H67" s="11">
        <f t="shared" si="12"/>
        <v>0</v>
      </c>
    </row>
    <row r="68" spans="1:8" s="15" customFormat="1" ht="16.5" x14ac:dyDescent="0.25">
      <c r="A68" s="86" t="s">
        <v>98</v>
      </c>
      <c r="B68" s="18" t="s">
        <v>58</v>
      </c>
      <c r="C68" s="18" t="s">
        <v>65</v>
      </c>
      <c r="D68" s="58" t="s">
        <v>99</v>
      </c>
      <c r="E68" s="26"/>
      <c r="F68" s="125"/>
      <c r="G68" s="41">
        <f t="shared" si="12"/>
        <v>5927</v>
      </c>
      <c r="H68" s="14">
        <f t="shared" si="12"/>
        <v>0</v>
      </c>
    </row>
    <row r="69" spans="1:8" s="15" customFormat="1" ht="16.5" x14ac:dyDescent="0.25">
      <c r="A69" s="86" t="s">
        <v>23</v>
      </c>
      <c r="B69" s="18" t="s">
        <v>58</v>
      </c>
      <c r="C69" s="18" t="s">
        <v>65</v>
      </c>
      <c r="D69" s="58" t="s">
        <v>273</v>
      </c>
      <c r="E69" s="26"/>
      <c r="F69" s="125"/>
      <c r="G69" s="41">
        <f t="shared" si="12"/>
        <v>5927</v>
      </c>
      <c r="H69" s="14">
        <f t="shared" si="12"/>
        <v>0</v>
      </c>
    </row>
    <row r="70" spans="1:8" s="15" customFormat="1" ht="37.5" customHeight="1" x14ac:dyDescent="0.25">
      <c r="A70" s="86" t="s">
        <v>272</v>
      </c>
      <c r="B70" s="18" t="s">
        <v>58</v>
      </c>
      <c r="C70" s="18" t="s">
        <v>65</v>
      </c>
      <c r="D70" s="58" t="s">
        <v>274</v>
      </c>
      <c r="E70" s="18"/>
      <c r="F70" s="124"/>
      <c r="G70" s="41">
        <f t="shared" si="12"/>
        <v>5927</v>
      </c>
      <c r="H70" s="14">
        <f t="shared" si="12"/>
        <v>0</v>
      </c>
    </row>
    <row r="71" spans="1:8" s="15" customFormat="1" ht="16.5" x14ac:dyDescent="0.25">
      <c r="A71" s="86" t="s">
        <v>150</v>
      </c>
      <c r="B71" s="18" t="s">
        <v>58</v>
      </c>
      <c r="C71" s="18" t="s">
        <v>65</v>
      </c>
      <c r="D71" s="58" t="s">
        <v>274</v>
      </c>
      <c r="E71" s="18" t="s">
        <v>151</v>
      </c>
      <c r="F71" s="124"/>
      <c r="G71" s="41">
        <f>G72</f>
        <v>5927</v>
      </c>
      <c r="H71" s="14">
        <f>H72</f>
        <v>0</v>
      </c>
    </row>
    <row r="72" spans="1:8" s="15" customFormat="1" ht="16.5" x14ac:dyDescent="0.25">
      <c r="A72" s="86" t="s">
        <v>445</v>
      </c>
      <c r="B72" s="18" t="s">
        <v>58</v>
      </c>
      <c r="C72" s="18" t="s">
        <v>65</v>
      </c>
      <c r="D72" s="58" t="s">
        <v>274</v>
      </c>
      <c r="E72" s="18" t="s">
        <v>151</v>
      </c>
      <c r="F72" s="124" t="s">
        <v>444</v>
      </c>
      <c r="G72" s="41">
        <v>5927</v>
      </c>
      <c r="H72" s="14"/>
    </row>
    <row r="73" spans="1:8" x14ac:dyDescent="0.25">
      <c r="A73" s="92"/>
      <c r="B73" s="21"/>
      <c r="C73" s="21"/>
      <c r="D73" s="111"/>
      <c r="E73" s="21"/>
      <c r="F73" s="126"/>
      <c r="G73" s="67"/>
      <c r="H73" s="59"/>
    </row>
    <row r="74" spans="1:8" ht="18.75" x14ac:dyDescent="0.3">
      <c r="A74" s="89" t="s">
        <v>25</v>
      </c>
      <c r="B74" s="10" t="s">
        <v>58</v>
      </c>
      <c r="C74" s="10" t="s">
        <v>82</v>
      </c>
      <c r="D74" s="108"/>
      <c r="E74" s="10"/>
      <c r="F74" s="123"/>
      <c r="G74" s="40">
        <f>G147+G80+G85+G102+G107+G128+G133+G75+G138</f>
        <v>442439</v>
      </c>
      <c r="H74" s="11">
        <f>H147+H80+H85+H102+H107+H128+H133+H75+H138</f>
        <v>0</v>
      </c>
    </row>
    <row r="75" spans="1:8" ht="50.25" x14ac:dyDescent="0.3">
      <c r="A75" s="142" t="s">
        <v>292</v>
      </c>
      <c r="B75" s="144" t="s">
        <v>58</v>
      </c>
      <c r="C75" s="144" t="s">
        <v>82</v>
      </c>
      <c r="D75" s="151" t="s">
        <v>289</v>
      </c>
      <c r="E75" s="152"/>
      <c r="F75" s="153"/>
      <c r="G75" s="143">
        <f t="shared" ref="G75:H77" si="13">G76</f>
        <v>5179</v>
      </c>
      <c r="H75" s="147">
        <f t="shared" si="13"/>
        <v>0</v>
      </c>
    </row>
    <row r="76" spans="1:8" ht="18.75" x14ac:dyDescent="0.3">
      <c r="A76" s="86" t="s">
        <v>89</v>
      </c>
      <c r="B76" s="18" t="s">
        <v>58</v>
      </c>
      <c r="C76" s="18" t="s">
        <v>82</v>
      </c>
      <c r="D76" s="109" t="s">
        <v>290</v>
      </c>
      <c r="E76" s="10"/>
      <c r="F76" s="123"/>
      <c r="G76" s="41">
        <f t="shared" si="13"/>
        <v>5179</v>
      </c>
      <c r="H76" s="14">
        <f t="shared" si="13"/>
        <v>0</v>
      </c>
    </row>
    <row r="77" spans="1:8" ht="18.75" x14ac:dyDescent="0.3">
      <c r="A77" s="86" t="s">
        <v>293</v>
      </c>
      <c r="B77" s="18" t="s">
        <v>58</v>
      </c>
      <c r="C77" s="18" t="s">
        <v>82</v>
      </c>
      <c r="D77" s="109" t="s">
        <v>291</v>
      </c>
      <c r="E77" s="10"/>
      <c r="F77" s="123"/>
      <c r="G77" s="41">
        <f t="shared" si="13"/>
        <v>5179</v>
      </c>
      <c r="H77" s="14">
        <f t="shared" si="13"/>
        <v>0</v>
      </c>
    </row>
    <row r="78" spans="1:8" ht="49.5" x14ac:dyDescent="0.25">
      <c r="A78" s="86" t="s">
        <v>103</v>
      </c>
      <c r="B78" s="18" t="s">
        <v>58</v>
      </c>
      <c r="C78" s="18" t="s">
        <v>82</v>
      </c>
      <c r="D78" s="109" t="s">
        <v>291</v>
      </c>
      <c r="E78" s="18" t="s">
        <v>104</v>
      </c>
      <c r="F78" s="124"/>
      <c r="G78" s="41">
        <f>G79</f>
        <v>5179</v>
      </c>
      <c r="H78" s="14">
        <f>H79</f>
        <v>0</v>
      </c>
    </row>
    <row r="79" spans="1:8" ht="20.25" customHeight="1" x14ac:dyDescent="0.25">
      <c r="A79" s="86" t="s">
        <v>449</v>
      </c>
      <c r="B79" s="18" t="s">
        <v>58</v>
      </c>
      <c r="C79" s="18" t="s">
        <v>82</v>
      </c>
      <c r="D79" s="109" t="s">
        <v>291</v>
      </c>
      <c r="E79" s="18" t="s">
        <v>104</v>
      </c>
      <c r="F79" s="124" t="s">
        <v>448</v>
      </c>
      <c r="G79" s="41">
        <v>5179</v>
      </c>
      <c r="H79" s="14"/>
    </row>
    <row r="80" spans="1:8" ht="66.75" x14ac:dyDescent="0.3">
      <c r="A80" s="142" t="s">
        <v>361</v>
      </c>
      <c r="B80" s="144" t="s">
        <v>58</v>
      </c>
      <c r="C80" s="144" t="s">
        <v>82</v>
      </c>
      <c r="D80" s="145" t="s">
        <v>12</v>
      </c>
      <c r="E80" s="144"/>
      <c r="F80" s="146"/>
      <c r="G80" s="143">
        <f t="shared" ref="G80:H82" si="14">G81</f>
        <v>2379</v>
      </c>
      <c r="H80" s="147">
        <f t="shared" si="14"/>
        <v>0</v>
      </c>
    </row>
    <row r="81" spans="1:8" ht="16.5" x14ac:dyDescent="0.25">
      <c r="A81" s="86" t="s">
        <v>89</v>
      </c>
      <c r="B81" s="18" t="s">
        <v>58</v>
      </c>
      <c r="C81" s="18" t="s">
        <v>82</v>
      </c>
      <c r="D81" s="58" t="s">
        <v>143</v>
      </c>
      <c r="E81" s="18"/>
      <c r="F81" s="124"/>
      <c r="G81" s="41">
        <f t="shared" si="14"/>
        <v>2379</v>
      </c>
      <c r="H81" s="14">
        <f t="shared" si="14"/>
        <v>0</v>
      </c>
    </row>
    <row r="82" spans="1:8" ht="33" x14ac:dyDescent="0.25">
      <c r="A82" s="86" t="s">
        <v>145</v>
      </c>
      <c r="B82" s="18" t="s">
        <v>58</v>
      </c>
      <c r="C82" s="18" t="s">
        <v>82</v>
      </c>
      <c r="D82" s="58" t="s">
        <v>315</v>
      </c>
      <c r="E82" s="18"/>
      <c r="F82" s="124"/>
      <c r="G82" s="41">
        <f t="shared" si="14"/>
        <v>2379</v>
      </c>
      <c r="H82" s="14">
        <f t="shared" si="14"/>
        <v>0</v>
      </c>
    </row>
    <row r="83" spans="1:8" ht="33" x14ac:dyDescent="0.25">
      <c r="A83" s="90" t="s">
        <v>92</v>
      </c>
      <c r="B83" s="18" t="s">
        <v>58</v>
      </c>
      <c r="C83" s="18" t="s">
        <v>82</v>
      </c>
      <c r="D83" s="58" t="s">
        <v>315</v>
      </c>
      <c r="E83" s="18" t="s">
        <v>93</v>
      </c>
      <c r="F83" s="124"/>
      <c r="G83" s="41">
        <f>G84</f>
        <v>2379</v>
      </c>
      <c r="H83" s="14">
        <f>H84</f>
        <v>0</v>
      </c>
    </row>
    <row r="84" spans="1:8" ht="49.5" x14ac:dyDescent="0.25">
      <c r="A84" s="90" t="s">
        <v>441</v>
      </c>
      <c r="B84" s="18" t="s">
        <v>58</v>
      </c>
      <c r="C84" s="18" t="s">
        <v>82</v>
      </c>
      <c r="D84" s="58" t="s">
        <v>315</v>
      </c>
      <c r="E84" s="18" t="s">
        <v>93</v>
      </c>
      <c r="F84" s="124" t="s">
        <v>440</v>
      </c>
      <c r="G84" s="41">
        <v>2379</v>
      </c>
      <c r="H84" s="14"/>
    </row>
    <row r="85" spans="1:8" ht="66" x14ac:dyDescent="0.25">
      <c r="A85" s="142" t="s">
        <v>314</v>
      </c>
      <c r="B85" s="154" t="s">
        <v>58</v>
      </c>
      <c r="C85" s="154" t="s">
        <v>82</v>
      </c>
      <c r="D85" s="154" t="s">
        <v>305</v>
      </c>
      <c r="E85" s="154"/>
      <c r="F85" s="155"/>
      <c r="G85" s="143">
        <f>G86+G90</f>
        <v>147602</v>
      </c>
      <c r="H85" s="147">
        <f>H86+H90</f>
        <v>0</v>
      </c>
    </row>
    <row r="86" spans="1:8" ht="33" x14ac:dyDescent="0.25">
      <c r="A86" s="87" t="s">
        <v>100</v>
      </c>
      <c r="B86" s="35" t="s">
        <v>58</v>
      </c>
      <c r="C86" s="35" t="s">
        <v>82</v>
      </c>
      <c r="D86" s="35" t="s">
        <v>306</v>
      </c>
      <c r="E86" s="35"/>
      <c r="F86" s="45"/>
      <c r="G86" s="41">
        <f t="shared" ref="G86:H86" si="15">G87</f>
        <v>130004</v>
      </c>
      <c r="H86" s="14">
        <f t="shared" si="15"/>
        <v>0</v>
      </c>
    </row>
    <row r="87" spans="1:8" ht="33" x14ac:dyDescent="0.25">
      <c r="A87" s="87" t="s">
        <v>309</v>
      </c>
      <c r="B87" s="35" t="s">
        <v>58</v>
      </c>
      <c r="C87" s="35" t="s">
        <v>82</v>
      </c>
      <c r="D87" s="35" t="s">
        <v>311</v>
      </c>
      <c r="E87" s="35"/>
      <c r="F87" s="35"/>
      <c r="G87" s="14">
        <f>G88</f>
        <v>130004</v>
      </c>
      <c r="H87" s="14">
        <f>H88</f>
        <v>0</v>
      </c>
    </row>
    <row r="88" spans="1:8" ht="49.5" x14ac:dyDescent="0.25">
      <c r="A88" s="86" t="s">
        <v>103</v>
      </c>
      <c r="B88" s="35" t="s">
        <v>58</v>
      </c>
      <c r="C88" s="35" t="s">
        <v>82</v>
      </c>
      <c r="D88" s="35" t="s">
        <v>311</v>
      </c>
      <c r="E88" s="35" t="s">
        <v>104</v>
      </c>
      <c r="F88" s="45"/>
      <c r="G88" s="41">
        <f>G89</f>
        <v>130004</v>
      </c>
      <c r="H88" s="14">
        <f>H89</f>
        <v>0</v>
      </c>
    </row>
    <row r="89" spans="1:8" ht="16.5" x14ac:dyDescent="0.25">
      <c r="A89" s="86" t="s">
        <v>467</v>
      </c>
      <c r="B89" s="35" t="s">
        <v>58</v>
      </c>
      <c r="C89" s="35" t="s">
        <v>82</v>
      </c>
      <c r="D89" s="35" t="s">
        <v>311</v>
      </c>
      <c r="E89" s="35" t="s">
        <v>104</v>
      </c>
      <c r="F89" s="45" t="s">
        <v>464</v>
      </c>
      <c r="G89" s="41">
        <v>130004</v>
      </c>
      <c r="H89" s="14"/>
    </row>
    <row r="90" spans="1:8" ht="16.5" x14ac:dyDescent="0.25">
      <c r="A90" s="86" t="s">
        <v>89</v>
      </c>
      <c r="B90" s="35" t="s">
        <v>58</v>
      </c>
      <c r="C90" s="35" t="s">
        <v>82</v>
      </c>
      <c r="D90" s="35" t="s">
        <v>312</v>
      </c>
      <c r="E90" s="35"/>
      <c r="F90" s="45"/>
      <c r="G90" s="41">
        <f>G91+G94+G99</f>
        <v>17598</v>
      </c>
      <c r="H90" s="14">
        <f>H91+H94+H99</f>
        <v>0</v>
      </c>
    </row>
    <row r="91" spans="1:8" ht="33" x14ac:dyDescent="0.25">
      <c r="A91" s="86" t="s">
        <v>145</v>
      </c>
      <c r="B91" s="35" t="s">
        <v>58</v>
      </c>
      <c r="C91" s="35" t="s">
        <v>82</v>
      </c>
      <c r="D91" s="35" t="s">
        <v>472</v>
      </c>
      <c r="E91" s="35"/>
      <c r="F91" s="45"/>
      <c r="G91" s="41">
        <f>G92</f>
        <v>1700</v>
      </c>
      <c r="H91" s="14">
        <f>H92</f>
        <v>0</v>
      </c>
    </row>
    <row r="92" spans="1:8" ht="33" x14ac:dyDescent="0.25">
      <c r="A92" s="90" t="s">
        <v>92</v>
      </c>
      <c r="B92" s="35" t="s">
        <v>58</v>
      </c>
      <c r="C92" s="35" t="s">
        <v>82</v>
      </c>
      <c r="D92" s="35" t="s">
        <v>472</v>
      </c>
      <c r="E92" s="35" t="s">
        <v>93</v>
      </c>
      <c r="F92" s="45"/>
      <c r="G92" s="41">
        <f>G93</f>
        <v>1700</v>
      </c>
      <c r="H92" s="14">
        <f>H93</f>
        <v>0</v>
      </c>
    </row>
    <row r="93" spans="1:8" ht="49.5" x14ac:dyDescent="0.25">
      <c r="A93" s="90" t="s">
        <v>441</v>
      </c>
      <c r="B93" s="35" t="s">
        <v>58</v>
      </c>
      <c r="C93" s="35" t="s">
        <v>82</v>
      </c>
      <c r="D93" s="35" t="s">
        <v>472</v>
      </c>
      <c r="E93" s="35" t="s">
        <v>93</v>
      </c>
      <c r="F93" s="45" t="s">
        <v>440</v>
      </c>
      <c r="G93" s="41">
        <v>1700</v>
      </c>
      <c r="H93" s="14"/>
    </row>
    <row r="94" spans="1:8" ht="33" x14ac:dyDescent="0.25">
      <c r="A94" s="87" t="s">
        <v>310</v>
      </c>
      <c r="B94" s="35" t="s">
        <v>58</v>
      </c>
      <c r="C94" s="35" t="s">
        <v>82</v>
      </c>
      <c r="D94" s="35" t="s">
        <v>313</v>
      </c>
      <c r="E94" s="35"/>
      <c r="F94" s="45"/>
      <c r="G94" s="41">
        <f t="shared" ref="G94:H94" si="16">G95+G97</f>
        <v>15696</v>
      </c>
      <c r="H94" s="14">
        <f t="shared" si="16"/>
        <v>0</v>
      </c>
    </row>
    <row r="95" spans="1:8" ht="33" x14ac:dyDescent="0.25">
      <c r="A95" s="90" t="s">
        <v>92</v>
      </c>
      <c r="B95" s="35" t="s">
        <v>58</v>
      </c>
      <c r="C95" s="35" t="s">
        <v>82</v>
      </c>
      <c r="D95" s="35" t="s">
        <v>313</v>
      </c>
      <c r="E95" s="35" t="s">
        <v>93</v>
      </c>
      <c r="F95" s="45"/>
      <c r="G95" s="41">
        <f>G96</f>
        <v>15396</v>
      </c>
      <c r="H95" s="14">
        <f>H96</f>
        <v>0</v>
      </c>
    </row>
    <row r="96" spans="1:8" ht="49.5" x14ac:dyDescent="0.25">
      <c r="A96" s="90" t="s">
        <v>441</v>
      </c>
      <c r="B96" s="35" t="s">
        <v>58</v>
      </c>
      <c r="C96" s="35" t="s">
        <v>82</v>
      </c>
      <c r="D96" s="35" t="s">
        <v>313</v>
      </c>
      <c r="E96" s="35" t="s">
        <v>93</v>
      </c>
      <c r="F96" s="45" t="s">
        <v>440</v>
      </c>
      <c r="G96" s="41">
        <v>15396</v>
      </c>
      <c r="H96" s="14"/>
    </row>
    <row r="97" spans="1:8" ht="16.5" x14ac:dyDescent="0.25">
      <c r="A97" s="87" t="s">
        <v>150</v>
      </c>
      <c r="B97" s="35" t="s">
        <v>58</v>
      </c>
      <c r="C97" s="35" t="s">
        <v>82</v>
      </c>
      <c r="D97" s="35" t="s">
        <v>313</v>
      </c>
      <c r="E97" s="35" t="s">
        <v>151</v>
      </c>
      <c r="F97" s="45"/>
      <c r="G97" s="41">
        <f>G98</f>
        <v>300</v>
      </c>
      <c r="H97" s="14">
        <f>H98</f>
        <v>0</v>
      </c>
    </row>
    <row r="98" spans="1:8" ht="16.5" x14ac:dyDescent="0.25">
      <c r="A98" s="86" t="s">
        <v>443</v>
      </c>
      <c r="B98" s="35" t="s">
        <v>58</v>
      </c>
      <c r="C98" s="35" t="s">
        <v>82</v>
      </c>
      <c r="D98" s="35" t="s">
        <v>313</v>
      </c>
      <c r="E98" s="35" t="s">
        <v>151</v>
      </c>
      <c r="F98" s="45" t="s">
        <v>442</v>
      </c>
      <c r="G98" s="41">
        <v>300</v>
      </c>
      <c r="H98" s="14"/>
    </row>
    <row r="99" spans="1:8" ht="49.5" x14ac:dyDescent="0.25">
      <c r="A99" s="87" t="s">
        <v>558</v>
      </c>
      <c r="B99" s="35" t="s">
        <v>58</v>
      </c>
      <c r="C99" s="35" t="s">
        <v>82</v>
      </c>
      <c r="D99" s="35" t="s">
        <v>557</v>
      </c>
      <c r="E99" s="35"/>
      <c r="F99" s="45"/>
      <c r="G99" s="41">
        <f>G100</f>
        <v>202</v>
      </c>
      <c r="H99" s="14">
        <f>H100</f>
        <v>0</v>
      </c>
    </row>
    <row r="100" spans="1:8" ht="49.5" x14ac:dyDescent="0.25">
      <c r="A100" s="86" t="s">
        <v>103</v>
      </c>
      <c r="B100" s="35" t="s">
        <v>58</v>
      </c>
      <c r="C100" s="35" t="s">
        <v>82</v>
      </c>
      <c r="D100" s="35" t="s">
        <v>557</v>
      </c>
      <c r="E100" s="35" t="s">
        <v>104</v>
      </c>
      <c r="F100" s="45"/>
      <c r="G100" s="41">
        <f>G101</f>
        <v>202</v>
      </c>
      <c r="H100" s="14">
        <f>H101</f>
        <v>0</v>
      </c>
    </row>
    <row r="101" spans="1:8" ht="16.5" x14ac:dyDescent="0.25">
      <c r="A101" s="86" t="s">
        <v>467</v>
      </c>
      <c r="B101" s="35" t="s">
        <v>58</v>
      </c>
      <c r="C101" s="35" t="s">
        <v>82</v>
      </c>
      <c r="D101" s="35" t="s">
        <v>557</v>
      </c>
      <c r="E101" s="35" t="s">
        <v>104</v>
      </c>
      <c r="F101" s="45" t="s">
        <v>464</v>
      </c>
      <c r="G101" s="41">
        <v>202</v>
      </c>
      <c r="H101" s="14"/>
    </row>
    <row r="102" spans="1:8" ht="50.25" x14ac:dyDescent="0.3">
      <c r="A102" s="142" t="s">
        <v>219</v>
      </c>
      <c r="B102" s="144" t="s">
        <v>58</v>
      </c>
      <c r="C102" s="144" t="s">
        <v>82</v>
      </c>
      <c r="D102" s="145" t="s">
        <v>208</v>
      </c>
      <c r="E102" s="144"/>
      <c r="F102" s="146"/>
      <c r="G102" s="143">
        <f t="shared" ref="G102:H104" si="17">G103</f>
        <v>721</v>
      </c>
      <c r="H102" s="147">
        <f t="shared" si="17"/>
        <v>0</v>
      </c>
    </row>
    <row r="103" spans="1:8" ht="16.5" x14ac:dyDescent="0.25">
      <c r="A103" s="86" t="s">
        <v>89</v>
      </c>
      <c r="B103" s="18" t="s">
        <v>58</v>
      </c>
      <c r="C103" s="18" t="s">
        <v>82</v>
      </c>
      <c r="D103" s="58" t="s">
        <v>209</v>
      </c>
      <c r="E103" s="18"/>
      <c r="F103" s="124"/>
      <c r="G103" s="41">
        <f t="shared" si="17"/>
        <v>721</v>
      </c>
      <c r="H103" s="14">
        <f t="shared" si="17"/>
        <v>0</v>
      </c>
    </row>
    <row r="104" spans="1:8" ht="33" x14ac:dyDescent="0.25">
      <c r="A104" s="86" t="s">
        <v>204</v>
      </c>
      <c r="B104" s="18" t="s">
        <v>58</v>
      </c>
      <c r="C104" s="18" t="s">
        <v>82</v>
      </c>
      <c r="D104" s="58" t="s">
        <v>210</v>
      </c>
      <c r="E104" s="18"/>
      <c r="F104" s="124"/>
      <c r="G104" s="41">
        <f t="shared" si="17"/>
        <v>721</v>
      </c>
      <c r="H104" s="14">
        <f t="shared" si="17"/>
        <v>0</v>
      </c>
    </row>
    <row r="105" spans="1:8" ht="33" x14ac:dyDescent="0.25">
      <c r="A105" s="90" t="s">
        <v>92</v>
      </c>
      <c r="B105" s="18" t="s">
        <v>58</v>
      </c>
      <c r="C105" s="18" t="s">
        <v>82</v>
      </c>
      <c r="D105" s="58" t="s">
        <v>210</v>
      </c>
      <c r="E105" s="18" t="s">
        <v>93</v>
      </c>
      <c r="F105" s="124"/>
      <c r="G105" s="41">
        <f>G106</f>
        <v>721</v>
      </c>
      <c r="H105" s="14">
        <f>H106</f>
        <v>0</v>
      </c>
    </row>
    <row r="106" spans="1:8" ht="49.5" x14ac:dyDescent="0.25">
      <c r="A106" s="90" t="s">
        <v>441</v>
      </c>
      <c r="B106" s="18" t="s">
        <v>58</v>
      </c>
      <c r="C106" s="18" t="s">
        <v>82</v>
      </c>
      <c r="D106" s="58" t="s">
        <v>210</v>
      </c>
      <c r="E106" s="18" t="s">
        <v>93</v>
      </c>
      <c r="F106" s="124" t="s">
        <v>440</v>
      </c>
      <c r="G106" s="41">
        <f>149+572</f>
        <v>721</v>
      </c>
      <c r="H106" s="14"/>
    </row>
    <row r="107" spans="1:8" ht="51" x14ac:dyDescent="0.3">
      <c r="A107" s="142" t="s">
        <v>198</v>
      </c>
      <c r="B107" s="144" t="s">
        <v>58</v>
      </c>
      <c r="C107" s="144" t="s">
        <v>82</v>
      </c>
      <c r="D107" s="145" t="s">
        <v>162</v>
      </c>
      <c r="E107" s="144"/>
      <c r="F107" s="146"/>
      <c r="G107" s="143">
        <f t="shared" ref="G107:H107" si="18">G108</f>
        <v>103287</v>
      </c>
      <c r="H107" s="147">
        <f t="shared" si="18"/>
        <v>0</v>
      </c>
    </row>
    <row r="108" spans="1:8" ht="16.5" x14ac:dyDescent="0.25">
      <c r="A108" s="87" t="s">
        <v>203</v>
      </c>
      <c r="B108" s="18" t="s">
        <v>58</v>
      </c>
      <c r="C108" s="18" t="s">
        <v>82</v>
      </c>
      <c r="D108" s="13" t="s">
        <v>193</v>
      </c>
      <c r="E108" s="18"/>
      <c r="F108" s="124"/>
      <c r="G108" s="41">
        <f t="shared" ref="G108:H108" si="19">G109+G120</f>
        <v>103287</v>
      </c>
      <c r="H108" s="14">
        <f t="shared" si="19"/>
        <v>0</v>
      </c>
    </row>
    <row r="109" spans="1:8" ht="33" x14ac:dyDescent="0.25">
      <c r="A109" s="86" t="s">
        <v>100</v>
      </c>
      <c r="B109" s="18" t="s">
        <v>58</v>
      </c>
      <c r="C109" s="18" t="s">
        <v>82</v>
      </c>
      <c r="D109" s="13" t="s">
        <v>211</v>
      </c>
      <c r="E109" s="18"/>
      <c r="F109" s="124"/>
      <c r="G109" s="41">
        <f t="shared" ref="G109:H109" si="20">G110+G113</f>
        <v>99083</v>
      </c>
      <c r="H109" s="14">
        <f t="shared" si="20"/>
        <v>0</v>
      </c>
    </row>
    <row r="110" spans="1:8" ht="33" x14ac:dyDescent="0.25">
      <c r="A110" s="86" t="s">
        <v>205</v>
      </c>
      <c r="B110" s="18" t="s">
        <v>58</v>
      </c>
      <c r="C110" s="18" t="s">
        <v>82</v>
      </c>
      <c r="D110" s="13" t="s">
        <v>212</v>
      </c>
      <c r="E110" s="18"/>
      <c r="F110" s="124"/>
      <c r="G110" s="41">
        <f t="shared" ref="G110:H110" si="21">G111</f>
        <v>814</v>
      </c>
      <c r="H110" s="14">
        <f t="shared" si="21"/>
        <v>0</v>
      </c>
    </row>
    <row r="111" spans="1:8" ht="49.5" x14ac:dyDescent="0.25">
      <c r="A111" s="86" t="s">
        <v>103</v>
      </c>
      <c r="B111" s="18" t="s">
        <v>58</v>
      </c>
      <c r="C111" s="18" t="s">
        <v>82</v>
      </c>
      <c r="D111" s="13" t="s">
        <v>212</v>
      </c>
      <c r="E111" s="18" t="s">
        <v>104</v>
      </c>
      <c r="F111" s="124"/>
      <c r="G111" s="41">
        <f>G112</f>
        <v>814</v>
      </c>
      <c r="H111" s="14">
        <f>H112</f>
        <v>0</v>
      </c>
    </row>
    <row r="112" spans="1:8" ht="16.5" x14ac:dyDescent="0.25">
      <c r="A112" s="86" t="s">
        <v>449</v>
      </c>
      <c r="B112" s="18" t="s">
        <v>58</v>
      </c>
      <c r="C112" s="18" t="s">
        <v>82</v>
      </c>
      <c r="D112" s="13" t="s">
        <v>212</v>
      </c>
      <c r="E112" s="18" t="s">
        <v>104</v>
      </c>
      <c r="F112" s="124" t="s">
        <v>448</v>
      </c>
      <c r="G112" s="41">
        <v>814</v>
      </c>
      <c r="H112" s="14"/>
    </row>
    <row r="113" spans="1:8" ht="33" x14ac:dyDescent="0.25">
      <c r="A113" s="86" t="s">
        <v>206</v>
      </c>
      <c r="B113" s="18" t="s">
        <v>58</v>
      </c>
      <c r="C113" s="18" t="s">
        <v>82</v>
      </c>
      <c r="D113" s="13" t="s">
        <v>213</v>
      </c>
      <c r="E113" s="18"/>
      <c r="F113" s="124"/>
      <c r="G113" s="41">
        <f t="shared" ref="G113:H113" si="22">G114+G116+G118</f>
        <v>98269</v>
      </c>
      <c r="H113" s="14">
        <f t="shared" si="22"/>
        <v>0</v>
      </c>
    </row>
    <row r="114" spans="1:8" ht="82.5" x14ac:dyDescent="0.25">
      <c r="A114" s="87" t="s">
        <v>167</v>
      </c>
      <c r="B114" s="18" t="s">
        <v>58</v>
      </c>
      <c r="C114" s="18" t="s">
        <v>82</v>
      </c>
      <c r="D114" s="13" t="s">
        <v>213</v>
      </c>
      <c r="E114" s="18" t="s">
        <v>168</v>
      </c>
      <c r="F114" s="124"/>
      <c r="G114" s="41">
        <f>G115</f>
        <v>42760</v>
      </c>
      <c r="H114" s="14">
        <f>H115</f>
        <v>0</v>
      </c>
    </row>
    <row r="115" spans="1:8" ht="33" x14ac:dyDescent="0.25">
      <c r="A115" s="87" t="s">
        <v>451</v>
      </c>
      <c r="B115" s="18" t="s">
        <v>58</v>
      </c>
      <c r="C115" s="18" t="s">
        <v>82</v>
      </c>
      <c r="D115" s="13" t="s">
        <v>213</v>
      </c>
      <c r="E115" s="18" t="s">
        <v>168</v>
      </c>
      <c r="F115" s="124" t="s">
        <v>450</v>
      </c>
      <c r="G115" s="41">
        <v>42760</v>
      </c>
      <c r="H115" s="14"/>
    </row>
    <row r="116" spans="1:8" ht="33" x14ac:dyDescent="0.25">
      <c r="A116" s="90" t="s">
        <v>92</v>
      </c>
      <c r="B116" s="18" t="s">
        <v>58</v>
      </c>
      <c r="C116" s="18" t="s">
        <v>82</v>
      </c>
      <c r="D116" s="13" t="s">
        <v>213</v>
      </c>
      <c r="E116" s="18" t="s">
        <v>93</v>
      </c>
      <c r="F116" s="124"/>
      <c r="G116" s="41">
        <f>G117</f>
        <v>55140</v>
      </c>
      <c r="H116" s="14">
        <f>H117</f>
        <v>0</v>
      </c>
    </row>
    <row r="117" spans="1:8" ht="49.5" x14ac:dyDescent="0.25">
      <c r="A117" s="90" t="s">
        <v>441</v>
      </c>
      <c r="B117" s="18" t="s">
        <v>58</v>
      </c>
      <c r="C117" s="18" t="s">
        <v>82</v>
      </c>
      <c r="D117" s="13" t="s">
        <v>213</v>
      </c>
      <c r="E117" s="18" t="s">
        <v>93</v>
      </c>
      <c r="F117" s="124" t="s">
        <v>440</v>
      </c>
      <c r="G117" s="41">
        <v>55140</v>
      </c>
      <c r="H117" s="14"/>
    </row>
    <row r="118" spans="1:8" ht="16.5" x14ac:dyDescent="0.25">
      <c r="A118" s="86" t="s">
        <v>150</v>
      </c>
      <c r="B118" s="18" t="s">
        <v>58</v>
      </c>
      <c r="C118" s="18" t="s">
        <v>82</v>
      </c>
      <c r="D118" s="13" t="s">
        <v>213</v>
      </c>
      <c r="E118" s="18" t="s">
        <v>151</v>
      </c>
      <c r="F118" s="124"/>
      <c r="G118" s="41">
        <f>G119</f>
        <v>369</v>
      </c>
      <c r="H118" s="14">
        <f>H119</f>
        <v>0</v>
      </c>
    </row>
    <row r="119" spans="1:8" ht="16.5" x14ac:dyDescent="0.25">
      <c r="A119" s="86" t="s">
        <v>443</v>
      </c>
      <c r="B119" s="18" t="s">
        <v>58</v>
      </c>
      <c r="C119" s="18" t="s">
        <v>82</v>
      </c>
      <c r="D119" s="13" t="s">
        <v>213</v>
      </c>
      <c r="E119" s="18" t="s">
        <v>151</v>
      </c>
      <c r="F119" s="124" t="s">
        <v>442</v>
      </c>
      <c r="G119" s="41">
        <v>369</v>
      </c>
      <c r="H119" s="14"/>
    </row>
    <row r="120" spans="1:8" ht="16.5" x14ac:dyDescent="0.25">
      <c r="A120" s="86" t="s">
        <v>89</v>
      </c>
      <c r="B120" s="18" t="s">
        <v>58</v>
      </c>
      <c r="C120" s="18" t="s">
        <v>82</v>
      </c>
      <c r="D120" s="58" t="s">
        <v>214</v>
      </c>
      <c r="E120" s="18"/>
      <c r="F120" s="124"/>
      <c r="G120" s="41">
        <f t="shared" ref="G120:H121" si="23">G121</f>
        <v>4204</v>
      </c>
      <c r="H120" s="14">
        <f t="shared" si="23"/>
        <v>0</v>
      </c>
    </row>
    <row r="121" spans="1:8" ht="33" x14ac:dyDescent="0.25">
      <c r="A121" s="86" t="s">
        <v>145</v>
      </c>
      <c r="B121" s="18" t="s">
        <v>58</v>
      </c>
      <c r="C121" s="18" t="s">
        <v>82</v>
      </c>
      <c r="D121" s="58" t="s">
        <v>215</v>
      </c>
      <c r="E121" s="18"/>
      <c r="F121" s="124"/>
      <c r="G121" s="41">
        <f>G122+G124+G126</f>
        <v>4204</v>
      </c>
      <c r="H121" s="14">
        <f t="shared" si="23"/>
        <v>0</v>
      </c>
    </row>
    <row r="122" spans="1:8" ht="33" x14ac:dyDescent="0.25">
      <c r="A122" s="90" t="s">
        <v>92</v>
      </c>
      <c r="B122" s="18" t="s">
        <v>58</v>
      </c>
      <c r="C122" s="18" t="s">
        <v>82</v>
      </c>
      <c r="D122" s="58" t="s">
        <v>215</v>
      </c>
      <c r="E122" s="18" t="s">
        <v>93</v>
      </c>
      <c r="F122" s="124"/>
      <c r="G122" s="41">
        <f>G123</f>
        <v>2979</v>
      </c>
      <c r="H122" s="14">
        <f>H123</f>
        <v>0</v>
      </c>
    </row>
    <row r="123" spans="1:8" ht="49.5" x14ac:dyDescent="0.25">
      <c r="A123" s="90" t="s">
        <v>441</v>
      </c>
      <c r="B123" s="18" t="s">
        <v>58</v>
      </c>
      <c r="C123" s="18" t="s">
        <v>82</v>
      </c>
      <c r="D123" s="58" t="s">
        <v>215</v>
      </c>
      <c r="E123" s="18" t="s">
        <v>93</v>
      </c>
      <c r="F123" s="124" t="s">
        <v>440</v>
      </c>
      <c r="G123" s="41">
        <f>1365+1614</f>
        <v>2979</v>
      </c>
      <c r="H123" s="14"/>
    </row>
    <row r="124" spans="1:8" ht="23.25" customHeight="1" x14ac:dyDescent="0.25">
      <c r="A124" s="90" t="s">
        <v>159</v>
      </c>
      <c r="B124" s="18" t="s">
        <v>58</v>
      </c>
      <c r="C124" s="18" t="s">
        <v>82</v>
      </c>
      <c r="D124" s="58" t="s">
        <v>215</v>
      </c>
      <c r="E124" s="18" t="s">
        <v>127</v>
      </c>
      <c r="F124" s="124"/>
      <c r="G124" s="41">
        <f>G125</f>
        <v>145</v>
      </c>
      <c r="H124" s="14">
        <f>H125</f>
        <v>0</v>
      </c>
    </row>
    <row r="125" spans="1:8" ht="16.5" x14ac:dyDescent="0.25">
      <c r="A125" s="90" t="s">
        <v>453</v>
      </c>
      <c r="B125" s="18" t="s">
        <v>58</v>
      </c>
      <c r="C125" s="18" t="s">
        <v>82</v>
      </c>
      <c r="D125" s="58" t="s">
        <v>215</v>
      </c>
      <c r="E125" s="18" t="s">
        <v>127</v>
      </c>
      <c r="F125" s="124" t="s">
        <v>452</v>
      </c>
      <c r="G125" s="41">
        <v>145</v>
      </c>
      <c r="H125" s="14"/>
    </row>
    <row r="126" spans="1:8" ht="16.5" x14ac:dyDescent="0.25">
      <c r="A126" s="86" t="s">
        <v>150</v>
      </c>
      <c r="B126" s="18" t="s">
        <v>58</v>
      </c>
      <c r="C126" s="18" t="s">
        <v>82</v>
      </c>
      <c r="D126" s="58" t="s">
        <v>215</v>
      </c>
      <c r="E126" s="18" t="s">
        <v>151</v>
      </c>
      <c r="F126" s="124"/>
      <c r="G126" s="41">
        <f>G127</f>
        <v>1080</v>
      </c>
      <c r="H126" s="14">
        <f>H127</f>
        <v>0</v>
      </c>
    </row>
    <row r="127" spans="1:8" ht="16.5" x14ac:dyDescent="0.25">
      <c r="A127" s="86" t="s">
        <v>443</v>
      </c>
      <c r="B127" s="18" t="s">
        <v>58</v>
      </c>
      <c r="C127" s="18" t="s">
        <v>82</v>
      </c>
      <c r="D127" s="58" t="s">
        <v>215</v>
      </c>
      <c r="E127" s="18" t="s">
        <v>151</v>
      </c>
      <c r="F127" s="124" t="s">
        <v>442</v>
      </c>
      <c r="G127" s="41">
        <v>1080</v>
      </c>
      <c r="H127" s="14"/>
    </row>
    <row r="128" spans="1:8" ht="66" x14ac:dyDescent="0.25">
      <c r="A128" s="142" t="s">
        <v>207</v>
      </c>
      <c r="B128" s="144" t="s">
        <v>58</v>
      </c>
      <c r="C128" s="144" t="s">
        <v>82</v>
      </c>
      <c r="D128" s="145" t="s">
        <v>216</v>
      </c>
      <c r="E128" s="144"/>
      <c r="F128" s="146"/>
      <c r="G128" s="143">
        <f t="shared" ref="G128:H129" si="24">G129</f>
        <v>8341</v>
      </c>
      <c r="H128" s="147">
        <f t="shared" si="24"/>
        <v>0</v>
      </c>
    </row>
    <row r="129" spans="1:8" ht="16.5" x14ac:dyDescent="0.25">
      <c r="A129" s="86" t="s">
        <v>89</v>
      </c>
      <c r="B129" s="18" t="s">
        <v>58</v>
      </c>
      <c r="C129" s="18" t="s">
        <v>82</v>
      </c>
      <c r="D129" s="58" t="s">
        <v>217</v>
      </c>
      <c r="E129" s="18"/>
      <c r="F129" s="124"/>
      <c r="G129" s="41">
        <f t="shared" si="24"/>
        <v>8341</v>
      </c>
      <c r="H129" s="14">
        <f t="shared" si="24"/>
        <v>0</v>
      </c>
    </row>
    <row r="130" spans="1:8" ht="33" x14ac:dyDescent="0.25">
      <c r="A130" s="86" t="s">
        <v>145</v>
      </c>
      <c r="B130" s="18" t="s">
        <v>58</v>
      </c>
      <c r="C130" s="18" t="s">
        <v>82</v>
      </c>
      <c r="D130" s="58" t="s">
        <v>218</v>
      </c>
      <c r="E130" s="18"/>
      <c r="F130" s="124"/>
      <c r="G130" s="41">
        <f>G131</f>
        <v>8341</v>
      </c>
      <c r="H130" s="14">
        <f>H131</f>
        <v>0</v>
      </c>
    </row>
    <row r="131" spans="1:8" ht="33" x14ac:dyDescent="0.25">
      <c r="A131" s="90" t="s">
        <v>92</v>
      </c>
      <c r="B131" s="18" t="s">
        <v>58</v>
      </c>
      <c r="C131" s="18" t="s">
        <v>82</v>
      </c>
      <c r="D131" s="58" t="s">
        <v>218</v>
      </c>
      <c r="E131" s="18" t="s">
        <v>93</v>
      </c>
      <c r="F131" s="124"/>
      <c r="G131" s="41">
        <f>G132</f>
        <v>8341</v>
      </c>
      <c r="H131" s="14">
        <f>H132</f>
        <v>0</v>
      </c>
    </row>
    <row r="132" spans="1:8" ht="49.5" x14ac:dyDescent="0.25">
      <c r="A132" s="90" t="s">
        <v>441</v>
      </c>
      <c r="B132" s="18" t="s">
        <v>58</v>
      </c>
      <c r="C132" s="18" t="s">
        <v>82</v>
      </c>
      <c r="D132" s="58" t="s">
        <v>218</v>
      </c>
      <c r="E132" s="18" t="s">
        <v>93</v>
      </c>
      <c r="F132" s="124" t="s">
        <v>440</v>
      </c>
      <c r="G132" s="41">
        <f>2041+6300</f>
        <v>8341</v>
      </c>
      <c r="H132" s="14"/>
    </row>
    <row r="133" spans="1:8" ht="51" x14ac:dyDescent="0.3">
      <c r="A133" s="142" t="s">
        <v>347</v>
      </c>
      <c r="B133" s="144" t="s">
        <v>58</v>
      </c>
      <c r="C133" s="144" t="s">
        <v>82</v>
      </c>
      <c r="D133" s="145" t="s">
        <v>275</v>
      </c>
      <c r="E133" s="148"/>
      <c r="F133" s="149"/>
      <c r="G133" s="143">
        <f t="shared" ref="G133:H135" si="25">G134</f>
        <v>773</v>
      </c>
      <c r="H133" s="147">
        <f t="shared" si="25"/>
        <v>0</v>
      </c>
    </row>
    <row r="134" spans="1:8" ht="16.5" x14ac:dyDescent="0.25">
      <c r="A134" s="86" t="s">
        <v>89</v>
      </c>
      <c r="B134" s="18" t="s">
        <v>58</v>
      </c>
      <c r="C134" s="18" t="s">
        <v>82</v>
      </c>
      <c r="D134" s="58" t="s">
        <v>276</v>
      </c>
      <c r="E134" s="26"/>
      <c r="F134" s="125"/>
      <c r="G134" s="41">
        <f t="shared" si="25"/>
        <v>773</v>
      </c>
      <c r="H134" s="14">
        <f t="shared" si="25"/>
        <v>0</v>
      </c>
    </row>
    <row r="135" spans="1:8" ht="33" x14ac:dyDescent="0.25">
      <c r="A135" s="86" t="s">
        <v>145</v>
      </c>
      <c r="B135" s="18" t="s">
        <v>58</v>
      </c>
      <c r="C135" s="18" t="s">
        <v>82</v>
      </c>
      <c r="D135" s="58" t="s">
        <v>277</v>
      </c>
      <c r="E135" s="26"/>
      <c r="F135" s="125"/>
      <c r="G135" s="41">
        <f t="shared" si="25"/>
        <v>773</v>
      </c>
      <c r="H135" s="14">
        <f t="shared" si="25"/>
        <v>0</v>
      </c>
    </row>
    <row r="136" spans="1:8" ht="33" x14ac:dyDescent="0.25">
      <c r="A136" s="90" t="s">
        <v>92</v>
      </c>
      <c r="B136" s="18" t="s">
        <v>58</v>
      </c>
      <c r="C136" s="18" t="s">
        <v>82</v>
      </c>
      <c r="D136" s="58" t="s">
        <v>277</v>
      </c>
      <c r="E136" s="18" t="s">
        <v>93</v>
      </c>
      <c r="F136" s="124"/>
      <c r="G136" s="41">
        <f>G137</f>
        <v>773</v>
      </c>
      <c r="H136" s="14">
        <f>H137</f>
        <v>0</v>
      </c>
    </row>
    <row r="137" spans="1:8" ht="49.5" x14ac:dyDescent="0.25">
      <c r="A137" s="90" t="s">
        <v>441</v>
      </c>
      <c r="B137" s="18" t="s">
        <v>58</v>
      </c>
      <c r="C137" s="18" t="s">
        <v>82</v>
      </c>
      <c r="D137" s="58" t="s">
        <v>277</v>
      </c>
      <c r="E137" s="18" t="s">
        <v>93</v>
      </c>
      <c r="F137" s="124" t="s">
        <v>440</v>
      </c>
      <c r="G137" s="41">
        <v>773</v>
      </c>
      <c r="H137" s="14"/>
    </row>
    <row r="138" spans="1:8" ht="66" x14ac:dyDescent="0.25">
      <c r="A138" s="156" t="s">
        <v>523</v>
      </c>
      <c r="B138" s="144" t="s">
        <v>58</v>
      </c>
      <c r="C138" s="144" t="s">
        <v>82</v>
      </c>
      <c r="D138" s="145" t="s">
        <v>525</v>
      </c>
      <c r="E138" s="144"/>
      <c r="F138" s="146"/>
      <c r="G138" s="143">
        <f>G139</f>
        <v>8475</v>
      </c>
      <c r="H138" s="147">
        <f>H139</f>
        <v>0</v>
      </c>
    </row>
    <row r="139" spans="1:8" ht="33" x14ac:dyDescent="0.25">
      <c r="A139" s="90" t="s">
        <v>284</v>
      </c>
      <c r="B139" s="18" t="s">
        <v>58</v>
      </c>
      <c r="C139" s="18" t="s">
        <v>82</v>
      </c>
      <c r="D139" s="58" t="s">
        <v>526</v>
      </c>
      <c r="E139" s="18"/>
      <c r="F139" s="124"/>
      <c r="G139" s="41">
        <f>G140</f>
        <v>8475</v>
      </c>
      <c r="H139" s="14">
        <f>H140</f>
        <v>0</v>
      </c>
    </row>
    <row r="140" spans="1:8" ht="33" x14ac:dyDescent="0.25">
      <c r="A140" s="90" t="s">
        <v>297</v>
      </c>
      <c r="B140" s="18" t="s">
        <v>58</v>
      </c>
      <c r="C140" s="18" t="s">
        <v>82</v>
      </c>
      <c r="D140" s="58" t="s">
        <v>527</v>
      </c>
      <c r="E140" s="18"/>
      <c r="F140" s="124"/>
      <c r="G140" s="41">
        <f>G141+G143+G145</f>
        <v>8475</v>
      </c>
      <c r="H140" s="14">
        <f>H141+H143+H145</f>
        <v>0</v>
      </c>
    </row>
    <row r="141" spans="1:8" ht="82.5" x14ac:dyDescent="0.25">
      <c r="A141" s="87" t="s">
        <v>167</v>
      </c>
      <c r="B141" s="18" t="s">
        <v>58</v>
      </c>
      <c r="C141" s="18" t="s">
        <v>82</v>
      </c>
      <c r="D141" s="58" t="s">
        <v>527</v>
      </c>
      <c r="E141" s="18" t="s">
        <v>168</v>
      </c>
      <c r="F141" s="124"/>
      <c r="G141" s="41">
        <f>G142</f>
        <v>3648</v>
      </c>
      <c r="H141" s="14">
        <f>H142</f>
        <v>0</v>
      </c>
    </row>
    <row r="142" spans="1:8" ht="33" x14ac:dyDescent="0.25">
      <c r="A142" s="87" t="s">
        <v>451</v>
      </c>
      <c r="B142" s="18" t="s">
        <v>58</v>
      </c>
      <c r="C142" s="18" t="s">
        <v>82</v>
      </c>
      <c r="D142" s="58" t="s">
        <v>527</v>
      </c>
      <c r="E142" s="18" t="s">
        <v>168</v>
      </c>
      <c r="F142" s="124" t="s">
        <v>450</v>
      </c>
      <c r="G142" s="41">
        <v>3648</v>
      </c>
      <c r="H142" s="14"/>
    </row>
    <row r="143" spans="1:8" ht="36.75" customHeight="1" x14ac:dyDescent="0.25">
      <c r="A143" s="90" t="s">
        <v>92</v>
      </c>
      <c r="B143" s="18" t="s">
        <v>58</v>
      </c>
      <c r="C143" s="18" t="s">
        <v>82</v>
      </c>
      <c r="D143" s="58" t="s">
        <v>527</v>
      </c>
      <c r="E143" s="18" t="s">
        <v>93</v>
      </c>
      <c r="F143" s="124"/>
      <c r="G143" s="41">
        <f>G144</f>
        <v>4578</v>
      </c>
      <c r="H143" s="14">
        <f>H144</f>
        <v>0</v>
      </c>
    </row>
    <row r="144" spans="1:8" ht="52.5" customHeight="1" x14ac:dyDescent="0.25">
      <c r="A144" s="90" t="s">
        <v>441</v>
      </c>
      <c r="B144" s="18" t="s">
        <v>58</v>
      </c>
      <c r="C144" s="18" t="s">
        <v>82</v>
      </c>
      <c r="D144" s="58" t="s">
        <v>527</v>
      </c>
      <c r="E144" s="18" t="s">
        <v>93</v>
      </c>
      <c r="F144" s="124" t="s">
        <v>440</v>
      </c>
      <c r="G144" s="41">
        <v>4578</v>
      </c>
      <c r="H144" s="14"/>
    </row>
    <row r="145" spans="1:8" ht="16.5" x14ac:dyDescent="0.25">
      <c r="A145" s="86" t="s">
        <v>150</v>
      </c>
      <c r="B145" s="18" t="s">
        <v>58</v>
      </c>
      <c r="C145" s="18" t="s">
        <v>82</v>
      </c>
      <c r="D145" s="58" t="s">
        <v>527</v>
      </c>
      <c r="E145" s="18" t="s">
        <v>151</v>
      </c>
      <c r="F145" s="124"/>
      <c r="G145" s="41">
        <f>G146</f>
        <v>249</v>
      </c>
      <c r="H145" s="14">
        <f>H146</f>
        <v>0</v>
      </c>
    </row>
    <row r="146" spans="1:8" ht="16.5" x14ac:dyDescent="0.25">
      <c r="A146" s="86" t="s">
        <v>443</v>
      </c>
      <c r="B146" s="18" t="s">
        <v>58</v>
      </c>
      <c r="C146" s="18" t="s">
        <v>82</v>
      </c>
      <c r="D146" s="58" t="s">
        <v>527</v>
      </c>
      <c r="E146" s="18" t="s">
        <v>151</v>
      </c>
      <c r="F146" s="124" t="s">
        <v>442</v>
      </c>
      <c r="G146" s="41">
        <v>249</v>
      </c>
      <c r="H146" s="14"/>
    </row>
    <row r="147" spans="1:8" ht="18" customHeight="1" x14ac:dyDescent="0.25">
      <c r="A147" s="86" t="s">
        <v>98</v>
      </c>
      <c r="B147" s="35" t="s">
        <v>58</v>
      </c>
      <c r="C147" s="35" t="s">
        <v>82</v>
      </c>
      <c r="D147" s="18" t="s">
        <v>99</v>
      </c>
      <c r="E147" s="35"/>
      <c r="F147" s="45"/>
      <c r="G147" s="41">
        <f>G148+G152</f>
        <v>165682</v>
      </c>
      <c r="H147" s="14">
        <f>H148+H152</f>
        <v>0</v>
      </c>
    </row>
    <row r="148" spans="1:8" ht="16.5" x14ac:dyDescent="0.25">
      <c r="A148" s="87" t="s">
        <v>160</v>
      </c>
      <c r="B148" s="35" t="s">
        <v>58</v>
      </c>
      <c r="C148" s="35" t="s">
        <v>82</v>
      </c>
      <c r="D148" s="35" t="s">
        <v>161</v>
      </c>
      <c r="E148" s="35"/>
      <c r="F148" s="45"/>
      <c r="G148" s="41">
        <f t="shared" ref="G148:H149" si="26">G149</f>
        <v>6400</v>
      </c>
      <c r="H148" s="14">
        <f t="shared" si="26"/>
        <v>0</v>
      </c>
    </row>
    <row r="149" spans="1:8" ht="105" customHeight="1" x14ac:dyDescent="0.25">
      <c r="A149" s="91" t="s">
        <v>368</v>
      </c>
      <c r="B149" s="35" t="s">
        <v>58</v>
      </c>
      <c r="C149" s="35" t="s">
        <v>82</v>
      </c>
      <c r="D149" s="35" t="s">
        <v>367</v>
      </c>
      <c r="E149" s="35"/>
      <c r="F149" s="45"/>
      <c r="G149" s="41">
        <f t="shared" si="26"/>
        <v>6400</v>
      </c>
      <c r="H149" s="14">
        <f t="shared" si="26"/>
        <v>0</v>
      </c>
    </row>
    <row r="150" spans="1:8" ht="49.5" x14ac:dyDescent="0.25">
      <c r="A150" s="87" t="s">
        <v>103</v>
      </c>
      <c r="B150" s="35" t="s">
        <v>58</v>
      </c>
      <c r="C150" s="35" t="s">
        <v>82</v>
      </c>
      <c r="D150" s="35" t="s">
        <v>367</v>
      </c>
      <c r="E150" s="35" t="s">
        <v>104</v>
      </c>
      <c r="F150" s="45"/>
      <c r="G150" s="41">
        <f>G151</f>
        <v>6400</v>
      </c>
      <c r="H150" s="14">
        <f>H151</f>
        <v>0</v>
      </c>
    </row>
    <row r="151" spans="1:8" ht="49.5" x14ac:dyDescent="0.25">
      <c r="A151" s="87" t="s">
        <v>482</v>
      </c>
      <c r="B151" s="35" t="s">
        <v>58</v>
      </c>
      <c r="C151" s="35" t="s">
        <v>82</v>
      </c>
      <c r="D151" s="35" t="s">
        <v>367</v>
      </c>
      <c r="E151" s="35" t="s">
        <v>104</v>
      </c>
      <c r="F151" s="45" t="s">
        <v>454</v>
      </c>
      <c r="G151" s="41">
        <v>6400</v>
      </c>
      <c r="H151" s="14"/>
    </row>
    <row r="152" spans="1:8" ht="16.5" x14ac:dyDescent="0.25">
      <c r="A152" s="87" t="s">
        <v>89</v>
      </c>
      <c r="B152" s="35" t="s">
        <v>58</v>
      </c>
      <c r="C152" s="35" t="s">
        <v>82</v>
      </c>
      <c r="D152" s="35" t="s">
        <v>105</v>
      </c>
      <c r="E152" s="35"/>
      <c r="F152" s="45"/>
      <c r="G152" s="41">
        <f t="shared" ref="G152:H152" si="27">G153+G162</f>
        <v>159282</v>
      </c>
      <c r="H152" s="14">
        <f t="shared" si="27"/>
        <v>0</v>
      </c>
    </row>
    <row r="153" spans="1:8" ht="33" x14ac:dyDescent="0.25">
      <c r="A153" s="93" t="s">
        <v>145</v>
      </c>
      <c r="B153" s="35" t="s">
        <v>58</v>
      </c>
      <c r="C153" s="35" t="s">
        <v>82</v>
      </c>
      <c r="D153" s="35" t="s">
        <v>148</v>
      </c>
      <c r="E153" s="18"/>
      <c r="F153" s="124"/>
      <c r="G153" s="41">
        <f t="shared" ref="G153:H153" si="28">G156+G158+G154</f>
        <v>155491</v>
      </c>
      <c r="H153" s="14">
        <f t="shared" si="28"/>
        <v>0</v>
      </c>
    </row>
    <row r="154" spans="1:8" ht="82.5" x14ac:dyDescent="0.25">
      <c r="A154" s="87" t="s">
        <v>167</v>
      </c>
      <c r="B154" s="35" t="s">
        <v>58</v>
      </c>
      <c r="C154" s="35" t="s">
        <v>82</v>
      </c>
      <c r="D154" s="35" t="s">
        <v>148</v>
      </c>
      <c r="E154" s="18" t="s">
        <v>168</v>
      </c>
      <c r="F154" s="124"/>
      <c r="G154" s="41">
        <f>G155</f>
        <v>32874</v>
      </c>
      <c r="H154" s="14">
        <f>H155</f>
        <v>0</v>
      </c>
    </row>
    <row r="155" spans="1:8" ht="33" x14ac:dyDescent="0.25">
      <c r="A155" s="87" t="s">
        <v>439</v>
      </c>
      <c r="B155" s="35" t="s">
        <v>58</v>
      </c>
      <c r="C155" s="35" t="s">
        <v>82</v>
      </c>
      <c r="D155" s="35" t="s">
        <v>148</v>
      </c>
      <c r="E155" s="18" t="s">
        <v>168</v>
      </c>
      <c r="F155" s="124" t="s">
        <v>438</v>
      </c>
      <c r="G155" s="41">
        <v>32874</v>
      </c>
      <c r="H155" s="14"/>
    </row>
    <row r="156" spans="1:8" ht="33" x14ac:dyDescent="0.25">
      <c r="A156" s="90" t="s">
        <v>92</v>
      </c>
      <c r="B156" s="35" t="s">
        <v>58</v>
      </c>
      <c r="C156" s="35" t="s">
        <v>82</v>
      </c>
      <c r="D156" s="35" t="s">
        <v>148</v>
      </c>
      <c r="E156" s="18" t="s">
        <v>93</v>
      </c>
      <c r="F156" s="124"/>
      <c r="G156" s="41">
        <f>G157</f>
        <v>19544</v>
      </c>
      <c r="H156" s="14">
        <f>H157</f>
        <v>0</v>
      </c>
    </row>
    <row r="157" spans="1:8" ht="49.5" x14ac:dyDescent="0.25">
      <c r="A157" s="90" t="s">
        <v>441</v>
      </c>
      <c r="B157" s="35" t="s">
        <v>58</v>
      </c>
      <c r="C157" s="35" t="s">
        <v>82</v>
      </c>
      <c r="D157" s="35" t="s">
        <v>148</v>
      </c>
      <c r="E157" s="18" t="s">
        <v>93</v>
      </c>
      <c r="F157" s="124" t="s">
        <v>440</v>
      </c>
      <c r="G157" s="41">
        <f>4936+110+8348+350+950+4850</f>
        <v>19544</v>
      </c>
      <c r="H157" s="14"/>
    </row>
    <row r="158" spans="1:8" ht="16.5" x14ac:dyDescent="0.25">
      <c r="A158" s="86" t="s">
        <v>150</v>
      </c>
      <c r="B158" s="35" t="s">
        <v>58</v>
      </c>
      <c r="C158" s="35" t="s">
        <v>82</v>
      </c>
      <c r="D158" s="35" t="s">
        <v>148</v>
      </c>
      <c r="E158" s="18" t="s">
        <v>151</v>
      </c>
      <c r="F158" s="124"/>
      <c r="G158" s="41">
        <f>G159+G160+G161</f>
        <v>103073</v>
      </c>
      <c r="H158" s="14">
        <f>H159+H160+H161</f>
        <v>0</v>
      </c>
    </row>
    <row r="159" spans="1:8" ht="16.5" x14ac:dyDescent="0.25">
      <c r="A159" s="86" t="s">
        <v>457</v>
      </c>
      <c r="B159" s="35" t="s">
        <v>58</v>
      </c>
      <c r="C159" s="35" t="s">
        <v>82</v>
      </c>
      <c r="D159" s="35" t="s">
        <v>148</v>
      </c>
      <c r="E159" s="18" t="s">
        <v>151</v>
      </c>
      <c r="F159" s="124" t="s">
        <v>456</v>
      </c>
      <c r="G159" s="41">
        <v>30000</v>
      </c>
      <c r="H159" s="14"/>
    </row>
    <row r="160" spans="1:8" ht="66" x14ac:dyDescent="0.25">
      <c r="A160" s="86" t="s">
        <v>471</v>
      </c>
      <c r="B160" s="35" t="s">
        <v>58</v>
      </c>
      <c r="C160" s="35" t="s">
        <v>82</v>
      </c>
      <c r="D160" s="35" t="s">
        <v>148</v>
      </c>
      <c r="E160" s="18" t="s">
        <v>151</v>
      </c>
      <c r="F160" s="124" t="s">
        <v>458</v>
      </c>
      <c r="G160" s="41">
        <v>71573</v>
      </c>
      <c r="H160" s="14"/>
    </row>
    <row r="161" spans="1:8" ht="16.5" x14ac:dyDescent="0.25">
      <c r="A161" s="86" t="s">
        <v>443</v>
      </c>
      <c r="B161" s="35" t="s">
        <v>58</v>
      </c>
      <c r="C161" s="35" t="s">
        <v>82</v>
      </c>
      <c r="D161" s="35" t="s">
        <v>148</v>
      </c>
      <c r="E161" s="18" t="s">
        <v>151</v>
      </c>
      <c r="F161" s="124" t="s">
        <v>442</v>
      </c>
      <c r="G161" s="41">
        <v>1500</v>
      </c>
      <c r="H161" s="14"/>
    </row>
    <row r="162" spans="1:8" ht="49.5" x14ac:dyDescent="0.25">
      <c r="A162" s="93" t="s">
        <v>146</v>
      </c>
      <c r="B162" s="35" t="s">
        <v>58</v>
      </c>
      <c r="C162" s="35" t="s">
        <v>82</v>
      </c>
      <c r="D162" s="35" t="s">
        <v>147</v>
      </c>
      <c r="E162" s="18"/>
      <c r="F162" s="124"/>
      <c r="G162" s="41">
        <f t="shared" ref="G162:H162" si="29">G163</f>
        <v>3791</v>
      </c>
      <c r="H162" s="14">
        <f t="shared" si="29"/>
        <v>0</v>
      </c>
    </row>
    <row r="163" spans="1:8" ht="33" x14ac:dyDescent="0.25">
      <c r="A163" s="90" t="s">
        <v>92</v>
      </c>
      <c r="B163" s="35" t="s">
        <v>58</v>
      </c>
      <c r="C163" s="35" t="s">
        <v>82</v>
      </c>
      <c r="D163" s="35" t="s">
        <v>147</v>
      </c>
      <c r="E163" s="18" t="s">
        <v>93</v>
      </c>
      <c r="F163" s="124"/>
      <c r="G163" s="41">
        <f>G164</f>
        <v>3791</v>
      </c>
      <c r="H163" s="14">
        <f>H164</f>
        <v>0</v>
      </c>
    </row>
    <row r="164" spans="1:8" ht="49.5" x14ac:dyDescent="0.25">
      <c r="A164" s="90" t="s">
        <v>441</v>
      </c>
      <c r="B164" s="35" t="s">
        <v>58</v>
      </c>
      <c r="C164" s="35" t="s">
        <v>82</v>
      </c>
      <c r="D164" s="35" t="s">
        <v>147</v>
      </c>
      <c r="E164" s="18" t="s">
        <v>93</v>
      </c>
      <c r="F164" s="124" t="s">
        <v>440</v>
      </c>
      <c r="G164" s="41">
        <v>3791</v>
      </c>
      <c r="H164" s="14"/>
    </row>
    <row r="165" spans="1:8" x14ac:dyDescent="0.25">
      <c r="A165" s="92"/>
      <c r="B165" s="21"/>
      <c r="C165" s="21"/>
      <c r="D165" s="111"/>
      <c r="E165" s="21"/>
      <c r="F165" s="126"/>
      <c r="G165" s="67"/>
      <c r="H165" s="59"/>
    </row>
    <row r="166" spans="1:8" s="8" customFormat="1" ht="63" customHeight="1" x14ac:dyDescent="0.3">
      <c r="A166" s="94" t="s">
        <v>26</v>
      </c>
      <c r="B166" s="6" t="s">
        <v>27</v>
      </c>
      <c r="C166" s="6"/>
      <c r="D166" s="106"/>
      <c r="E166" s="6"/>
      <c r="F166" s="127"/>
      <c r="G166" s="44">
        <f>G168+G190</f>
        <v>115718</v>
      </c>
      <c r="H166" s="22">
        <f>H168+H190</f>
        <v>0</v>
      </c>
    </row>
    <row r="167" spans="1:8" s="8" customFormat="1" ht="20.25" x14ac:dyDescent="0.3">
      <c r="A167" s="94"/>
      <c r="B167" s="6"/>
      <c r="C167" s="6"/>
      <c r="D167" s="106"/>
      <c r="E167" s="6"/>
      <c r="F167" s="127"/>
      <c r="G167" s="73"/>
      <c r="H167" s="60"/>
    </row>
    <row r="168" spans="1:8" ht="75" x14ac:dyDescent="0.3">
      <c r="A168" s="89" t="s">
        <v>76</v>
      </c>
      <c r="B168" s="10" t="s">
        <v>61</v>
      </c>
      <c r="C168" s="10" t="s">
        <v>67</v>
      </c>
      <c r="D168" s="108"/>
      <c r="E168" s="10"/>
      <c r="F168" s="123"/>
      <c r="G168" s="40">
        <f t="shared" ref="G168:H168" si="30">G169+G174+G180</f>
        <v>63714</v>
      </c>
      <c r="H168" s="11">
        <f t="shared" si="30"/>
        <v>0</v>
      </c>
    </row>
    <row r="169" spans="1:8" ht="67.5" x14ac:dyDescent="0.3">
      <c r="A169" s="142" t="s">
        <v>360</v>
      </c>
      <c r="B169" s="144" t="s">
        <v>61</v>
      </c>
      <c r="C169" s="144" t="s">
        <v>67</v>
      </c>
      <c r="D169" s="151" t="s">
        <v>12</v>
      </c>
      <c r="E169" s="144"/>
      <c r="F169" s="146"/>
      <c r="G169" s="157">
        <f t="shared" ref="G169:H171" si="31">G170</f>
        <v>792</v>
      </c>
      <c r="H169" s="150">
        <f t="shared" si="31"/>
        <v>0</v>
      </c>
    </row>
    <row r="170" spans="1:8" ht="16.5" x14ac:dyDescent="0.25">
      <c r="A170" s="86" t="s">
        <v>89</v>
      </c>
      <c r="B170" s="18" t="s">
        <v>61</v>
      </c>
      <c r="C170" s="18" t="s">
        <v>67</v>
      </c>
      <c r="D170" s="109" t="s">
        <v>143</v>
      </c>
      <c r="E170" s="18"/>
      <c r="F170" s="124"/>
      <c r="G170" s="132">
        <f t="shared" si="31"/>
        <v>792</v>
      </c>
      <c r="H170" s="13">
        <f t="shared" si="31"/>
        <v>0</v>
      </c>
    </row>
    <row r="171" spans="1:8" ht="66" x14ac:dyDescent="0.25">
      <c r="A171" s="86" t="s">
        <v>349</v>
      </c>
      <c r="B171" s="18" t="s">
        <v>61</v>
      </c>
      <c r="C171" s="18" t="s">
        <v>67</v>
      </c>
      <c r="D171" s="109" t="s">
        <v>256</v>
      </c>
      <c r="E171" s="18"/>
      <c r="F171" s="124"/>
      <c r="G171" s="132">
        <f t="shared" si="31"/>
        <v>792</v>
      </c>
      <c r="H171" s="13">
        <f t="shared" si="31"/>
        <v>0</v>
      </c>
    </row>
    <row r="172" spans="1:8" ht="33" x14ac:dyDescent="0.25">
      <c r="A172" s="90" t="s">
        <v>92</v>
      </c>
      <c r="B172" s="18" t="s">
        <v>61</v>
      </c>
      <c r="C172" s="18" t="s">
        <v>67</v>
      </c>
      <c r="D172" s="109" t="s">
        <v>256</v>
      </c>
      <c r="E172" s="18" t="s">
        <v>93</v>
      </c>
      <c r="F172" s="124"/>
      <c r="G172" s="41">
        <f>G173</f>
        <v>792</v>
      </c>
      <c r="H172" s="14">
        <f>H173</f>
        <v>0</v>
      </c>
    </row>
    <row r="173" spans="1:8" ht="49.5" x14ac:dyDescent="0.25">
      <c r="A173" s="90" t="s">
        <v>441</v>
      </c>
      <c r="B173" s="18" t="s">
        <v>61</v>
      </c>
      <c r="C173" s="18" t="s">
        <v>67</v>
      </c>
      <c r="D173" s="109" t="s">
        <v>256</v>
      </c>
      <c r="E173" s="18" t="s">
        <v>93</v>
      </c>
      <c r="F173" s="124" t="s">
        <v>440</v>
      </c>
      <c r="G173" s="41">
        <v>792</v>
      </c>
      <c r="H173" s="14"/>
    </row>
    <row r="174" spans="1:8" ht="51" x14ac:dyDescent="0.3">
      <c r="A174" s="142" t="s">
        <v>198</v>
      </c>
      <c r="B174" s="144" t="s">
        <v>61</v>
      </c>
      <c r="C174" s="144" t="s">
        <v>67</v>
      </c>
      <c r="D174" s="151" t="s">
        <v>162</v>
      </c>
      <c r="E174" s="144"/>
      <c r="F174" s="146"/>
      <c r="G174" s="157">
        <f t="shared" ref="G174:H177" si="32">G175</f>
        <v>60</v>
      </c>
      <c r="H174" s="150">
        <f t="shared" si="32"/>
        <v>0</v>
      </c>
    </row>
    <row r="175" spans="1:8" ht="33.75" customHeight="1" x14ac:dyDescent="0.3">
      <c r="A175" s="86" t="s">
        <v>169</v>
      </c>
      <c r="B175" s="18" t="s">
        <v>61</v>
      </c>
      <c r="C175" s="18" t="s">
        <v>67</v>
      </c>
      <c r="D175" s="109" t="s">
        <v>163</v>
      </c>
      <c r="E175" s="18"/>
      <c r="F175" s="124"/>
      <c r="G175" s="132">
        <f t="shared" si="32"/>
        <v>60</v>
      </c>
      <c r="H175" s="13">
        <f t="shared" si="32"/>
        <v>0</v>
      </c>
    </row>
    <row r="176" spans="1:8" ht="16.5" x14ac:dyDescent="0.25">
      <c r="A176" s="86" t="s">
        <v>89</v>
      </c>
      <c r="B176" s="18" t="s">
        <v>61</v>
      </c>
      <c r="C176" s="18" t="s">
        <v>67</v>
      </c>
      <c r="D176" s="109" t="s">
        <v>164</v>
      </c>
      <c r="E176" s="18"/>
      <c r="F176" s="124"/>
      <c r="G176" s="132">
        <f t="shared" si="32"/>
        <v>60</v>
      </c>
      <c r="H176" s="13">
        <f t="shared" si="32"/>
        <v>0</v>
      </c>
    </row>
    <row r="177" spans="1:8" ht="66" x14ac:dyDescent="0.25">
      <c r="A177" s="86" t="s">
        <v>349</v>
      </c>
      <c r="B177" s="18" t="s">
        <v>61</v>
      </c>
      <c r="C177" s="18" t="s">
        <v>67</v>
      </c>
      <c r="D177" s="109" t="s">
        <v>257</v>
      </c>
      <c r="E177" s="18"/>
      <c r="F177" s="124"/>
      <c r="G177" s="132">
        <f t="shared" si="32"/>
        <v>60</v>
      </c>
      <c r="H177" s="13">
        <f t="shared" si="32"/>
        <v>0</v>
      </c>
    </row>
    <row r="178" spans="1:8" ht="33" x14ac:dyDescent="0.25">
      <c r="A178" s="90" t="s">
        <v>92</v>
      </c>
      <c r="B178" s="18" t="s">
        <v>61</v>
      </c>
      <c r="C178" s="18" t="s">
        <v>67</v>
      </c>
      <c r="D178" s="109" t="s">
        <v>257</v>
      </c>
      <c r="E178" s="18" t="s">
        <v>93</v>
      </c>
      <c r="F178" s="124"/>
      <c r="G178" s="41">
        <f>G179</f>
        <v>60</v>
      </c>
      <c r="H178" s="14">
        <f>H179</f>
        <v>0</v>
      </c>
    </row>
    <row r="179" spans="1:8" ht="49.5" x14ac:dyDescent="0.25">
      <c r="A179" s="90" t="s">
        <v>441</v>
      </c>
      <c r="B179" s="18" t="s">
        <v>61</v>
      </c>
      <c r="C179" s="18" t="s">
        <v>67</v>
      </c>
      <c r="D179" s="109" t="s">
        <v>257</v>
      </c>
      <c r="E179" s="18" t="s">
        <v>93</v>
      </c>
      <c r="F179" s="124" t="s">
        <v>440</v>
      </c>
      <c r="G179" s="41">
        <v>60</v>
      </c>
      <c r="H179" s="14"/>
    </row>
    <row r="180" spans="1:8" ht="18.75" x14ac:dyDescent="0.3">
      <c r="A180" s="86" t="s">
        <v>98</v>
      </c>
      <c r="B180" s="18" t="s">
        <v>61</v>
      </c>
      <c r="C180" s="18" t="s">
        <v>67</v>
      </c>
      <c r="D180" s="109" t="s">
        <v>99</v>
      </c>
      <c r="E180" s="10"/>
      <c r="F180" s="123"/>
      <c r="G180" s="41">
        <f t="shared" ref="G180:H181" si="33">G181</f>
        <v>62862</v>
      </c>
      <c r="H180" s="14">
        <f t="shared" si="33"/>
        <v>0</v>
      </c>
    </row>
    <row r="181" spans="1:8" ht="33" x14ac:dyDescent="0.25">
      <c r="A181" s="86" t="s">
        <v>100</v>
      </c>
      <c r="B181" s="18" t="s">
        <v>61</v>
      </c>
      <c r="C181" s="18" t="s">
        <v>67</v>
      </c>
      <c r="D181" s="109" t="s">
        <v>101</v>
      </c>
      <c r="E181" s="18"/>
      <c r="F181" s="124"/>
      <c r="G181" s="132">
        <f t="shared" si="33"/>
        <v>62862</v>
      </c>
      <c r="H181" s="13">
        <f t="shared" si="33"/>
        <v>0</v>
      </c>
    </row>
    <row r="182" spans="1:8" ht="66" x14ac:dyDescent="0.25">
      <c r="A182" s="86" t="s">
        <v>254</v>
      </c>
      <c r="B182" s="18" t="s">
        <v>61</v>
      </c>
      <c r="C182" s="18" t="s">
        <v>67</v>
      </c>
      <c r="D182" s="109" t="s">
        <v>255</v>
      </c>
      <c r="E182" s="18"/>
      <c r="F182" s="124"/>
      <c r="G182" s="132">
        <f t="shared" ref="G182:H182" si="34">G183+G185+G187</f>
        <v>62862</v>
      </c>
      <c r="H182" s="13">
        <f t="shared" si="34"/>
        <v>0</v>
      </c>
    </row>
    <row r="183" spans="1:8" ht="82.5" x14ac:dyDescent="0.25">
      <c r="A183" s="87" t="s">
        <v>167</v>
      </c>
      <c r="B183" s="18" t="s">
        <v>61</v>
      </c>
      <c r="C183" s="18" t="s">
        <v>67</v>
      </c>
      <c r="D183" s="109" t="s">
        <v>255</v>
      </c>
      <c r="E183" s="18" t="s">
        <v>168</v>
      </c>
      <c r="F183" s="124"/>
      <c r="G183" s="41">
        <f>G184</f>
        <v>53958</v>
      </c>
      <c r="H183" s="14">
        <f>H184</f>
        <v>0</v>
      </c>
    </row>
    <row r="184" spans="1:8" ht="33" x14ac:dyDescent="0.25">
      <c r="A184" s="87" t="s">
        <v>451</v>
      </c>
      <c r="B184" s="18" t="s">
        <v>61</v>
      </c>
      <c r="C184" s="18" t="s">
        <v>67</v>
      </c>
      <c r="D184" s="109" t="s">
        <v>255</v>
      </c>
      <c r="E184" s="18" t="s">
        <v>168</v>
      </c>
      <c r="F184" s="124" t="s">
        <v>450</v>
      </c>
      <c r="G184" s="41">
        <v>53958</v>
      </c>
      <c r="H184" s="14"/>
    </row>
    <row r="185" spans="1:8" ht="33" x14ac:dyDescent="0.25">
      <c r="A185" s="90" t="s">
        <v>92</v>
      </c>
      <c r="B185" s="18" t="s">
        <v>61</v>
      </c>
      <c r="C185" s="18" t="s">
        <v>67</v>
      </c>
      <c r="D185" s="109" t="s">
        <v>255</v>
      </c>
      <c r="E185" s="18" t="s">
        <v>93</v>
      </c>
      <c r="F185" s="124"/>
      <c r="G185" s="41">
        <f>G186</f>
        <v>8444</v>
      </c>
      <c r="H185" s="14">
        <f>H186</f>
        <v>0</v>
      </c>
    </row>
    <row r="186" spans="1:8" ht="49.5" x14ac:dyDescent="0.25">
      <c r="A186" s="90" t="s">
        <v>441</v>
      </c>
      <c r="B186" s="18" t="s">
        <v>61</v>
      </c>
      <c r="C186" s="18" t="s">
        <v>67</v>
      </c>
      <c r="D186" s="109" t="s">
        <v>255</v>
      </c>
      <c r="E186" s="18" t="s">
        <v>93</v>
      </c>
      <c r="F186" s="124" t="s">
        <v>440</v>
      </c>
      <c r="G186" s="41">
        <v>8444</v>
      </c>
      <c r="H186" s="14"/>
    </row>
    <row r="187" spans="1:8" ht="16.5" x14ac:dyDescent="0.25">
      <c r="A187" s="86" t="s">
        <v>150</v>
      </c>
      <c r="B187" s="18" t="s">
        <v>61</v>
      </c>
      <c r="C187" s="18" t="s">
        <v>67</v>
      </c>
      <c r="D187" s="109" t="s">
        <v>255</v>
      </c>
      <c r="E187" s="18" t="s">
        <v>151</v>
      </c>
      <c r="F187" s="124"/>
      <c r="G187" s="41">
        <f>G188</f>
        <v>460</v>
      </c>
      <c r="H187" s="14">
        <f>H188</f>
        <v>0</v>
      </c>
    </row>
    <row r="188" spans="1:8" ht="16.5" x14ac:dyDescent="0.25">
      <c r="A188" s="86" t="s">
        <v>443</v>
      </c>
      <c r="B188" s="18" t="s">
        <v>61</v>
      </c>
      <c r="C188" s="18" t="s">
        <v>67</v>
      </c>
      <c r="D188" s="109" t="s">
        <v>255</v>
      </c>
      <c r="E188" s="18" t="s">
        <v>151</v>
      </c>
      <c r="F188" s="124" t="s">
        <v>442</v>
      </c>
      <c r="G188" s="81">
        <v>460</v>
      </c>
      <c r="H188" s="38"/>
    </row>
    <row r="189" spans="1:8" ht="16.5" x14ac:dyDescent="0.25">
      <c r="A189" s="86"/>
      <c r="B189" s="18"/>
      <c r="C189" s="18"/>
      <c r="D189" s="109"/>
      <c r="E189" s="18"/>
      <c r="F189" s="124"/>
      <c r="G189" s="81"/>
      <c r="H189" s="38"/>
    </row>
    <row r="190" spans="1:8" ht="56.25" x14ac:dyDescent="0.3">
      <c r="A190" s="89" t="s">
        <v>13</v>
      </c>
      <c r="B190" s="10" t="s">
        <v>61</v>
      </c>
      <c r="C190" s="10" t="s">
        <v>14</v>
      </c>
      <c r="D190" s="109"/>
      <c r="E190" s="18"/>
      <c r="F190" s="124"/>
      <c r="G190" s="40">
        <f>G191+G196+G201</f>
        <v>52004</v>
      </c>
      <c r="H190" s="11">
        <f>H191+H196+H201</f>
        <v>0</v>
      </c>
    </row>
    <row r="191" spans="1:8" ht="49.5" x14ac:dyDescent="0.25">
      <c r="A191" s="142" t="s">
        <v>345</v>
      </c>
      <c r="B191" s="144" t="s">
        <v>61</v>
      </c>
      <c r="C191" s="144" t="s">
        <v>14</v>
      </c>
      <c r="D191" s="151" t="s">
        <v>177</v>
      </c>
      <c r="E191" s="144"/>
      <c r="F191" s="146"/>
      <c r="G191" s="143">
        <f t="shared" ref="G191:H193" si="35">G192</f>
        <v>260</v>
      </c>
      <c r="H191" s="147">
        <f t="shared" si="35"/>
        <v>0</v>
      </c>
    </row>
    <row r="192" spans="1:8" ht="16.5" x14ac:dyDescent="0.25">
      <c r="A192" s="86" t="s">
        <v>89</v>
      </c>
      <c r="B192" s="18" t="s">
        <v>61</v>
      </c>
      <c r="C192" s="18" t="s">
        <v>14</v>
      </c>
      <c r="D192" s="109" t="s">
        <v>178</v>
      </c>
      <c r="E192" s="18"/>
      <c r="F192" s="124"/>
      <c r="G192" s="41">
        <f t="shared" si="35"/>
        <v>260</v>
      </c>
      <c r="H192" s="14">
        <f t="shared" si="35"/>
        <v>0</v>
      </c>
    </row>
    <row r="193" spans="1:8" ht="49.5" x14ac:dyDescent="0.25">
      <c r="A193" s="86" t="s">
        <v>259</v>
      </c>
      <c r="B193" s="18" t="s">
        <v>61</v>
      </c>
      <c r="C193" s="18" t="s">
        <v>14</v>
      </c>
      <c r="D193" s="109" t="s">
        <v>261</v>
      </c>
      <c r="E193" s="18"/>
      <c r="F193" s="124"/>
      <c r="G193" s="41">
        <f t="shared" si="35"/>
        <v>260</v>
      </c>
      <c r="H193" s="14">
        <f t="shared" si="35"/>
        <v>0</v>
      </c>
    </row>
    <row r="194" spans="1:8" ht="33" x14ac:dyDescent="0.25">
      <c r="A194" s="86" t="s">
        <v>92</v>
      </c>
      <c r="B194" s="18" t="s">
        <v>61</v>
      </c>
      <c r="C194" s="18" t="s">
        <v>14</v>
      </c>
      <c r="D194" s="109" t="s">
        <v>261</v>
      </c>
      <c r="E194" s="18" t="s">
        <v>93</v>
      </c>
      <c r="F194" s="124"/>
      <c r="G194" s="41">
        <f>G195</f>
        <v>260</v>
      </c>
      <c r="H194" s="14">
        <f>H195</f>
        <v>0</v>
      </c>
    </row>
    <row r="195" spans="1:8" ht="49.5" x14ac:dyDescent="0.25">
      <c r="A195" s="90" t="s">
        <v>441</v>
      </c>
      <c r="B195" s="18" t="s">
        <v>61</v>
      </c>
      <c r="C195" s="18" t="s">
        <v>14</v>
      </c>
      <c r="D195" s="109" t="s">
        <v>261</v>
      </c>
      <c r="E195" s="18" t="s">
        <v>93</v>
      </c>
      <c r="F195" s="124" t="s">
        <v>440</v>
      </c>
      <c r="G195" s="41">
        <v>260</v>
      </c>
      <c r="H195" s="14"/>
    </row>
    <row r="196" spans="1:8" ht="67.5" x14ac:dyDescent="0.3">
      <c r="A196" s="142" t="s">
        <v>362</v>
      </c>
      <c r="B196" s="144" t="s">
        <v>61</v>
      </c>
      <c r="C196" s="144" t="s">
        <v>14</v>
      </c>
      <c r="D196" s="151" t="s">
        <v>12</v>
      </c>
      <c r="E196" s="144"/>
      <c r="F196" s="146"/>
      <c r="G196" s="143">
        <f t="shared" ref="G196:H198" si="36">G197</f>
        <v>95</v>
      </c>
      <c r="H196" s="147">
        <f t="shared" si="36"/>
        <v>0</v>
      </c>
    </row>
    <row r="197" spans="1:8" ht="16.5" x14ac:dyDescent="0.25">
      <c r="A197" s="86" t="s">
        <v>89</v>
      </c>
      <c r="B197" s="18" t="s">
        <v>61</v>
      </c>
      <c r="C197" s="18" t="s">
        <v>14</v>
      </c>
      <c r="D197" s="109" t="s">
        <v>143</v>
      </c>
      <c r="E197" s="18"/>
      <c r="F197" s="124"/>
      <c r="G197" s="41">
        <f t="shared" si="36"/>
        <v>95</v>
      </c>
      <c r="H197" s="14">
        <f t="shared" si="36"/>
        <v>0</v>
      </c>
    </row>
    <row r="198" spans="1:8" ht="49.5" x14ac:dyDescent="0.25">
      <c r="A198" s="86" t="s">
        <v>259</v>
      </c>
      <c r="B198" s="18" t="s">
        <v>61</v>
      </c>
      <c r="C198" s="18" t="s">
        <v>14</v>
      </c>
      <c r="D198" s="109" t="s">
        <v>262</v>
      </c>
      <c r="E198" s="18"/>
      <c r="F198" s="124"/>
      <c r="G198" s="41">
        <f t="shared" si="36"/>
        <v>95</v>
      </c>
      <c r="H198" s="14">
        <f t="shared" si="36"/>
        <v>0</v>
      </c>
    </row>
    <row r="199" spans="1:8" ht="33" x14ac:dyDescent="0.25">
      <c r="A199" s="86" t="s">
        <v>92</v>
      </c>
      <c r="B199" s="18" t="s">
        <v>61</v>
      </c>
      <c r="C199" s="18" t="s">
        <v>14</v>
      </c>
      <c r="D199" s="109" t="s">
        <v>262</v>
      </c>
      <c r="E199" s="18" t="s">
        <v>93</v>
      </c>
      <c r="F199" s="124"/>
      <c r="G199" s="41">
        <f>G200</f>
        <v>95</v>
      </c>
      <c r="H199" s="14">
        <f>H200</f>
        <v>0</v>
      </c>
    </row>
    <row r="200" spans="1:8" ht="49.5" x14ac:dyDescent="0.25">
      <c r="A200" s="90" t="s">
        <v>441</v>
      </c>
      <c r="B200" s="18" t="s">
        <v>61</v>
      </c>
      <c r="C200" s="18" t="s">
        <v>14</v>
      </c>
      <c r="D200" s="109" t="s">
        <v>262</v>
      </c>
      <c r="E200" s="18" t="s">
        <v>93</v>
      </c>
      <c r="F200" s="124" t="s">
        <v>440</v>
      </c>
      <c r="G200" s="41">
        <v>95</v>
      </c>
      <c r="H200" s="14"/>
    </row>
    <row r="201" spans="1:8" ht="16.5" x14ac:dyDescent="0.25">
      <c r="A201" s="86" t="s">
        <v>98</v>
      </c>
      <c r="B201" s="18" t="s">
        <v>61</v>
      </c>
      <c r="C201" s="18" t="s">
        <v>14</v>
      </c>
      <c r="D201" s="109" t="s">
        <v>99</v>
      </c>
      <c r="E201" s="18"/>
      <c r="F201" s="124"/>
      <c r="G201" s="41">
        <f t="shared" ref="G201:H202" si="37">G202</f>
        <v>51649</v>
      </c>
      <c r="H201" s="14">
        <f t="shared" si="37"/>
        <v>0</v>
      </c>
    </row>
    <row r="202" spans="1:8" ht="33" x14ac:dyDescent="0.25">
      <c r="A202" s="86" t="s">
        <v>100</v>
      </c>
      <c r="B202" s="18" t="s">
        <v>61</v>
      </c>
      <c r="C202" s="18" t="s">
        <v>14</v>
      </c>
      <c r="D202" s="109" t="s">
        <v>101</v>
      </c>
      <c r="E202" s="18"/>
      <c r="F202" s="124"/>
      <c r="G202" s="41">
        <f t="shared" si="37"/>
        <v>51649</v>
      </c>
      <c r="H202" s="14">
        <f t="shared" si="37"/>
        <v>0</v>
      </c>
    </row>
    <row r="203" spans="1:8" ht="49.5" x14ac:dyDescent="0.25">
      <c r="A203" s="86" t="s">
        <v>258</v>
      </c>
      <c r="B203" s="18" t="s">
        <v>61</v>
      </c>
      <c r="C203" s="18" t="s">
        <v>14</v>
      </c>
      <c r="D203" s="109" t="s">
        <v>260</v>
      </c>
      <c r="E203" s="18"/>
      <c r="F203" s="124"/>
      <c r="G203" s="41">
        <f t="shared" ref="G203:H203" si="38">G204+G206+G208</f>
        <v>51649</v>
      </c>
      <c r="H203" s="14">
        <f t="shared" si="38"/>
        <v>0</v>
      </c>
    </row>
    <row r="204" spans="1:8" ht="82.5" x14ac:dyDescent="0.25">
      <c r="A204" s="87" t="s">
        <v>167</v>
      </c>
      <c r="B204" s="18" t="s">
        <v>61</v>
      </c>
      <c r="C204" s="18" t="s">
        <v>14</v>
      </c>
      <c r="D204" s="109" t="s">
        <v>260</v>
      </c>
      <c r="E204" s="18" t="s">
        <v>168</v>
      </c>
      <c r="F204" s="124"/>
      <c r="G204" s="41">
        <f>G205</f>
        <v>44279</v>
      </c>
      <c r="H204" s="14">
        <f>H205</f>
        <v>0</v>
      </c>
    </row>
    <row r="205" spans="1:8" ht="35.25" customHeight="1" x14ac:dyDescent="0.25">
      <c r="A205" s="87" t="s">
        <v>451</v>
      </c>
      <c r="B205" s="18" t="s">
        <v>61</v>
      </c>
      <c r="C205" s="18" t="s">
        <v>14</v>
      </c>
      <c r="D205" s="109" t="s">
        <v>260</v>
      </c>
      <c r="E205" s="18" t="s">
        <v>168</v>
      </c>
      <c r="F205" s="124" t="s">
        <v>450</v>
      </c>
      <c r="G205" s="41">
        <v>44279</v>
      </c>
      <c r="H205" s="14"/>
    </row>
    <row r="206" spans="1:8" ht="33" x14ac:dyDescent="0.25">
      <c r="A206" s="86" t="s">
        <v>92</v>
      </c>
      <c r="B206" s="18" t="s">
        <v>61</v>
      </c>
      <c r="C206" s="18" t="s">
        <v>14</v>
      </c>
      <c r="D206" s="109" t="s">
        <v>260</v>
      </c>
      <c r="E206" s="18" t="s">
        <v>93</v>
      </c>
      <c r="F206" s="124"/>
      <c r="G206" s="41">
        <f>G207</f>
        <v>7105</v>
      </c>
      <c r="H206" s="14">
        <f>H207</f>
        <v>0</v>
      </c>
    </row>
    <row r="207" spans="1:8" ht="49.5" x14ac:dyDescent="0.25">
      <c r="A207" s="90" t="s">
        <v>441</v>
      </c>
      <c r="B207" s="18" t="s">
        <v>61</v>
      </c>
      <c r="C207" s="18" t="s">
        <v>14</v>
      </c>
      <c r="D207" s="109" t="s">
        <v>260</v>
      </c>
      <c r="E207" s="18" t="s">
        <v>93</v>
      </c>
      <c r="F207" s="124" t="s">
        <v>440</v>
      </c>
      <c r="G207" s="41">
        <v>7105</v>
      </c>
      <c r="H207" s="14"/>
    </row>
    <row r="208" spans="1:8" ht="19.5" customHeight="1" x14ac:dyDescent="0.25">
      <c r="A208" s="86" t="s">
        <v>150</v>
      </c>
      <c r="B208" s="18" t="s">
        <v>61</v>
      </c>
      <c r="C208" s="18" t="s">
        <v>14</v>
      </c>
      <c r="D208" s="109" t="s">
        <v>260</v>
      </c>
      <c r="E208" s="18" t="s">
        <v>151</v>
      </c>
      <c r="F208" s="124"/>
      <c r="G208" s="41">
        <f>G209</f>
        <v>265</v>
      </c>
      <c r="H208" s="14">
        <f>H209</f>
        <v>0</v>
      </c>
    </row>
    <row r="209" spans="1:8" ht="19.5" customHeight="1" x14ac:dyDescent="0.25">
      <c r="A209" s="86" t="s">
        <v>443</v>
      </c>
      <c r="B209" s="18" t="s">
        <v>61</v>
      </c>
      <c r="C209" s="18" t="s">
        <v>14</v>
      </c>
      <c r="D209" s="109" t="s">
        <v>260</v>
      </c>
      <c r="E209" s="18" t="s">
        <v>151</v>
      </c>
      <c r="F209" s="124" t="s">
        <v>442</v>
      </c>
      <c r="G209" s="41">
        <v>265</v>
      </c>
      <c r="H209" s="14"/>
    </row>
    <row r="210" spans="1:8" x14ac:dyDescent="0.25">
      <c r="A210" s="95"/>
      <c r="B210" s="21"/>
      <c r="C210" s="21"/>
      <c r="D210" s="111"/>
      <c r="E210" s="21"/>
      <c r="F210" s="126"/>
      <c r="G210" s="67"/>
      <c r="H210" s="59"/>
    </row>
    <row r="211" spans="1:8" s="8" customFormat="1" ht="20.25" x14ac:dyDescent="0.3">
      <c r="A211" s="94" t="s">
        <v>28</v>
      </c>
      <c r="B211" s="6" t="s">
        <v>29</v>
      </c>
      <c r="C211" s="6"/>
      <c r="D211" s="106"/>
      <c r="E211" s="6"/>
      <c r="F211" s="127"/>
      <c r="G211" s="44">
        <f>G213+G220+G241+G281+G295</f>
        <v>803005</v>
      </c>
      <c r="H211" s="22">
        <f>H213+H220+H241+H281+H295</f>
        <v>0</v>
      </c>
    </row>
    <row r="212" spans="1:8" ht="14.25" x14ac:dyDescent="0.2">
      <c r="A212" s="96"/>
      <c r="B212" s="5"/>
      <c r="C212" s="5"/>
      <c r="D212" s="105"/>
      <c r="E212" s="5"/>
      <c r="F212" s="122"/>
      <c r="G212" s="49"/>
      <c r="H212" s="50"/>
    </row>
    <row r="213" spans="1:8" s="12" customFormat="1" ht="18.75" x14ac:dyDescent="0.3">
      <c r="A213" s="89" t="s">
        <v>30</v>
      </c>
      <c r="B213" s="10" t="s">
        <v>63</v>
      </c>
      <c r="C213" s="10" t="s">
        <v>64</v>
      </c>
      <c r="D213" s="108"/>
      <c r="E213" s="10"/>
      <c r="F213" s="10"/>
      <c r="G213" s="11">
        <f>G214</f>
        <v>3633</v>
      </c>
      <c r="H213" s="11">
        <f>H214</f>
        <v>0</v>
      </c>
    </row>
    <row r="214" spans="1:8" s="15" customFormat="1" ht="49.5" x14ac:dyDescent="0.25">
      <c r="A214" s="158" t="s">
        <v>381</v>
      </c>
      <c r="B214" s="144" t="s">
        <v>63</v>
      </c>
      <c r="C214" s="144" t="s">
        <v>64</v>
      </c>
      <c r="D214" s="151" t="s">
        <v>88</v>
      </c>
      <c r="E214" s="144"/>
      <c r="F214" s="146"/>
      <c r="G214" s="143">
        <f t="shared" ref="G214:H214" si="39">G215</f>
        <v>3633</v>
      </c>
      <c r="H214" s="147">
        <f t="shared" si="39"/>
        <v>0</v>
      </c>
    </row>
    <row r="215" spans="1:8" s="16" customFormat="1" ht="16.5" x14ac:dyDescent="0.25">
      <c r="A215" s="86" t="s">
        <v>89</v>
      </c>
      <c r="B215" s="18" t="s">
        <v>63</v>
      </c>
      <c r="C215" s="18" t="s">
        <v>64</v>
      </c>
      <c r="D215" s="109" t="s">
        <v>90</v>
      </c>
      <c r="E215" s="18"/>
      <c r="F215" s="124"/>
      <c r="G215" s="41">
        <f>G216</f>
        <v>3633</v>
      </c>
      <c r="H215" s="41">
        <f>H216</f>
        <v>0</v>
      </c>
    </row>
    <row r="216" spans="1:8" s="16" customFormat="1" ht="16.5" x14ac:dyDescent="0.25">
      <c r="A216" s="86" t="s">
        <v>234</v>
      </c>
      <c r="B216" s="18" t="s">
        <v>63</v>
      </c>
      <c r="C216" s="18" t="s">
        <v>64</v>
      </c>
      <c r="D216" s="109" t="s">
        <v>352</v>
      </c>
      <c r="E216" s="18"/>
      <c r="F216" s="124"/>
      <c r="G216" s="41">
        <f t="shared" ref="G216:H216" si="40">G217</f>
        <v>3633</v>
      </c>
      <c r="H216" s="14">
        <f t="shared" si="40"/>
        <v>0</v>
      </c>
    </row>
    <row r="217" spans="1:8" s="16" customFormat="1" ht="33" x14ac:dyDescent="0.25">
      <c r="A217" s="86" t="s">
        <v>92</v>
      </c>
      <c r="B217" s="18" t="s">
        <v>63</v>
      </c>
      <c r="C217" s="18" t="s">
        <v>64</v>
      </c>
      <c r="D217" s="109" t="s">
        <v>352</v>
      </c>
      <c r="E217" s="18" t="s">
        <v>93</v>
      </c>
      <c r="F217" s="124"/>
      <c r="G217" s="41">
        <f>G218</f>
        <v>3633</v>
      </c>
      <c r="H217" s="14">
        <f>H218</f>
        <v>0</v>
      </c>
    </row>
    <row r="218" spans="1:8" s="16" customFormat="1" ht="49.5" x14ac:dyDescent="0.25">
      <c r="A218" s="90" t="s">
        <v>441</v>
      </c>
      <c r="B218" s="18" t="s">
        <v>63</v>
      </c>
      <c r="C218" s="18" t="s">
        <v>64</v>
      </c>
      <c r="D218" s="109" t="s">
        <v>352</v>
      </c>
      <c r="E218" s="18" t="s">
        <v>93</v>
      </c>
      <c r="F218" s="124" t="s">
        <v>440</v>
      </c>
      <c r="G218" s="41">
        <v>3633</v>
      </c>
      <c r="H218" s="14"/>
    </row>
    <row r="219" spans="1:8" s="16" customFormat="1" ht="16.5" x14ac:dyDescent="0.25">
      <c r="A219" s="86"/>
      <c r="B219" s="18"/>
      <c r="C219" s="18"/>
      <c r="D219" s="109"/>
      <c r="E219" s="18"/>
      <c r="F219" s="124"/>
      <c r="G219" s="68"/>
      <c r="H219" s="63"/>
    </row>
    <row r="220" spans="1:8" s="16" customFormat="1" ht="18.75" x14ac:dyDescent="0.3">
      <c r="A220" s="89" t="s">
        <v>31</v>
      </c>
      <c r="B220" s="10" t="s">
        <v>63</v>
      </c>
      <c r="C220" s="10" t="s">
        <v>69</v>
      </c>
      <c r="D220" s="108"/>
      <c r="E220" s="10"/>
      <c r="F220" s="123"/>
      <c r="G220" s="42">
        <f>G221</f>
        <v>275423</v>
      </c>
      <c r="H220" s="17">
        <f>H221</f>
        <v>0</v>
      </c>
    </row>
    <row r="221" spans="1:8" s="16" customFormat="1" ht="50.25" x14ac:dyDescent="0.3">
      <c r="A221" s="142" t="s">
        <v>400</v>
      </c>
      <c r="B221" s="144" t="s">
        <v>63</v>
      </c>
      <c r="C221" s="144" t="s">
        <v>69</v>
      </c>
      <c r="D221" s="151" t="s">
        <v>385</v>
      </c>
      <c r="E221" s="152"/>
      <c r="F221" s="153"/>
      <c r="G221" s="159">
        <f t="shared" ref="G221:H236" si="41">G222</f>
        <v>275423</v>
      </c>
      <c r="H221" s="160">
        <f t="shared" si="41"/>
        <v>0</v>
      </c>
    </row>
    <row r="222" spans="1:8" s="16" customFormat="1" ht="50.25" x14ac:dyDescent="0.3">
      <c r="A222" s="86" t="s">
        <v>406</v>
      </c>
      <c r="B222" s="18" t="s">
        <v>63</v>
      </c>
      <c r="C222" s="18" t="s">
        <v>69</v>
      </c>
      <c r="D222" s="109" t="s">
        <v>403</v>
      </c>
      <c r="E222" s="10"/>
      <c r="F222" s="123"/>
      <c r="G222" s="43">
        <f>G223+G227+G230+G233+G236</f>
        <v>275423</v>
      </c>
      <c r="H222" s="19">
        <f>H223+H236</f>
        <v>0</v>
      </c>
    </row>
    <row r="223" spans="1:8" s="16" customFormat="1" ht="18.75" x14ac:dyDescent="0.3">
      <c r="A223" s="86" t="s">
        <v>496</v>
      </c>
      <c r="B223" s="18" t="s">
        <v>63</v>
      </c>
      <c r="C223" s="18" t="s">
        <v>69</v>
      </c>
      <c r="D223" s="109" t="s">
        <v>561</v>
      </c>
      <c r="E223" s="10"/>
      <c r="F223" s="123"/>
      <c r="G223" s="43">
        <f t="shared" ref="G223:H225" si="42">G224</f>
        <v>216353</v>
      </c>
      <c r="H223" s="19">
        <f t="shared" si="42"/>
        <v>0</v>
      </c>
    </row>
    <row r="224" spans="1:8" s="16" customFormat="1" ht="50.25" x14ac:dyDescent="0.3">
      <c r="A224" s="86" t="s">
        <v>11</v>
      </c>
      <c r="B224" s="18" t="s">
        <v>63</v>
      </c>
      <c r="C224" s="18" t="s">
        <v>69</v>
      </c>
      <c r="D224" s="109" t="s">
        <v>562</v>
      </c>
      <c r="E224" s="10"/>
      <c r="F224" s="123"/>
      <c r="G224" s="43">
        <f t="shared" si="42"/>
        <v>216353</v>
      </c>
      <c r="H224" s="19">
        <f t="shared" si="42"/>
        <v>0</v>
      </c>
    </row>
    <row r="225" spans="1:8" s="16" customFormat="1" ht="16.5" x14ac:dyDescent="0.25">
      <c r="A225" s="87" t="s">
        <v>150</v>
      </c>
      <c r="B225" s="18" t="s">
        <v>63</v>
      </c>
      <c r="C225" s="18" t="s">
        <v>69</v>
      </c>
      <c r="D225" s="109" t="s">
        <v>562</v>
      </c>
      <c r="E225" s="18" t="s">
        <v>151</v>
      </c>
      <c r="F225" s="124"/>
      <c r="G225" s="43">
        <f t="shared" si="42"/>
        <v>216353</v>
      </c>
      <c r="H225" s="19">
        <f t="shared" si="42"/>
        <v>0</v>
      </c>
    </row>
    <row r="226" spans="1:8" s="16" customFormat="1" ht="49.5" x14ac:dyDescent="0.25">
      <c r="A226" s="87" t="s">
        <v>531</v>
      </c>
      <c r="B226" s="18" t="s">
        <v>63</v>
      </c>
      <c r="C226" s="18" t="s">
        <v>69</v>
      </c>
      <c r="D226" s="109" t="s">
        <v>562</v>
      </c>
      <c r="E226" s="18" t="s">
        <v>151</v>
      </c>
      <c r="F226" s="124" t="s">
        <v>483</v>
      </c>
      <c r="G226" s="43">
        <v>216353</v>
      </c>
      <c r="H226" s="19"/>
    </row>
    <row r="227" spans="1:8" s="16" customFormat="1" ht="82.5" x14ac:dyDescent="0.25">
      <c r="A227" s="87" t="s">
        <v>10</v>
      </c>
      <c r="B227" s="18" t="s">
        <v>63</v>
      </c>
      <c r="C227" s="18" t="s">
        <v>69</v>
      </c>
      <c r="D227" s="109" t="s">
        <v>565</v>
      </c>
      <c r="E227" s="18"/>
      <c r="F227" s="124"/>
      <c r="G227" s="43">
        <f>G228</f>
        <v>3959</v>
      </c>
      <c r="H227" s="19">
        <f>H228</f>
        <v>0</v>
      </c>
    </row>
    <row r="228" spans="1:8" s="16" customFormat="1" ht="16.5" x14ac:dyDescent="0.25">
      <c r="A228" s="87" t="s">
        <v>150</v>
      </c>
      <c r="B228" s="18" t="s">
        <v>63</v>
      </c>
      <c r="C228" s="18" t="s">
        <v>69</v>
      </c>
      <c r="D228" s="109" t="s">
        <v>565</v>
      </c>
      <c r="E228" s="18" t="s">
        <v>151</v>
      </c>
      <c r="F228" s="124"/>
      <c r="G228" s="43">
        <f>G229</f>
        <v>3959</v>
      </c>
      <c r="H228" s="19">
        <f>H229</f>
        <v>0</v>
      </c>
    </row>
    <row r="229" spans="1:8" s="16" customFormat="1" ht="49.5" x14ac:dyDescent="0.25">
      <c r="A229" s="87" t="s">
        <v>531</v>
      </c>
      <c r="B229" s="18" t="s">
        <v>63</v>
      </c>
      <c r="C229" s="18" t="s">
        <v>69</v>
      </c>
      <c r="D229" s="109" t="s">
        <v>565</v>
      </c>
      <c r="E229" s="18" t="s">
        <v>151</v>
      </c>
      <c r="F229" s="124" t="s">
        <v>483</v>
      </c>
      <c r="G229" s="43">
        <v>3959</v>
      </c>
      <c r="H229" s="19"/>
    </row>
    <row r="230" spans="1:8" s="16" customFormat="1" ht="99" x14ac:dyDescent="0.25">
      <c r="A230" s="87" t="s">
        <v>402</v>
      </c>
      <c r="B230" s="18" t="s">
        <v>63</v>
      </c>
      <c r="C230" s="18" t="s">
        <v>69</v>
      </c>
      <c r="D230" s="109" t="s">
        <v>564</v>
      </c>
      <c r="E230" s="18"/>
      <c r="F230" s="124"/>
      <c r="G230" s="43">
        <f>G231</f>
        <v>3781</v>
      </c>
      <c r="H230" s="19">
        <f>H231</f>
        <v>0</v>
      </c>
    </row>
    <row r="231" spans="1:8" s="16" customFormat="1" ht="16.5" x14ac:dyDescent="0.25">
      <c r="A231" s="87" t="s">
        <v>150</v>
      </c>
      <c r="B231" s="18" t="s">
        <v>63</v>
      </c>
      <c r="C231" s="18" t="s">
        <v>69</v>
      </c>
      <c r="D231" s="109" t="s">
        <v>564</v>
      </c>
      <c r="E231" s="18" t="s">
        <v>151</v>
      </c>
      <c r="F231" s="124"/>
      <c r="G231" s="43">
        <f>G232</f>
        <v>3781</v>
      </c>
      <c r="H231" s="19">
        <f>H232</f>
        <v>0</v>
      </c>
    </row>
    <row r="232" spans="1:8" s="16" customFormat="1" ht="49.5" x14ac:dyDescent="0.25">
      <c r="A232" s="87" t="s">
        <v>531</v>
      </c>
      <c r="B232" s="18" t="s">
        <v>63</v>
      </c>
      <c r="C232" s="18" t="s">
        <v>69</v>
      </c>
      <c r="D232" s="109" t="s">
        <v>564</v>
      </c>
      <c r="E232" s="18" t="s">
        <v>151</v>
      </c>
      <c r="F232" s="124" t="s">
        <v>483</v>
      </c>
      <c r="G232" s="43">
        <v>3781</v>
      </c>
      <c r="H232" s="19"/>
    </row>
    <row r="233" spans="1:8" s="16" customFormat="1" ht="105" customHeight="1" x14ac:dyDescent="0.25">
      <c r="A233" s="87" t="s">
        <v>401</v>
      </c>
      <c r="B233" s="18" t="s">
        <v>63</v>
      </c>
      <c r="C233" s="18" t="s">
        <v>69</v>
      </c>
      <c r="D233" s="109" t="s">
        <v>563</v>
      </c>
      <c r="E233" s="18"/>
      <c r="F233" s="124"/>
      <c r="G233" s="43">
        <f>G234</f>
        <v>16250</v>
      </c>
      <c r="H233" s="19">
        <f>H234</f>
        <v>0</v>
      </c>
    </row>
    <row r="234" spans="1:8" s="16" customFormat="1" ht="16.5" x14ac:dyDescent="0.25">
      <c r="A234" s="87" t="s">
        <v>150</v>
      </c>
      <c r="B234" s="18" t="s">
        <v>63</v>
      </c>
      <c r="C234" s="18" t="s">
        <v>69</v>
      </c>
      <c r="D234" s="109" t="s">
        <v>563</v>
      </c>
      <c r="E234" s="18" t="s">
        <v>151</v>
      </c>
      <c r="F234" s="124"/>
      <c r="G234" s="43">
        <f>G235</f>
        <v>16250</v>
      </c>
      <c r="H234" s="19">
        <f>H235</f>
        <v>0</v>
      </c>
    </row>
    <row r="235" spans="1:8" s="16" customFormat="1" ht="49.5" x14ac:dyDescent="0.25">
      <c r="A235" s="87" t="s">
        <v>531</v>
      </c>
      <c r="B235" s="18" t="s">
        <v>63</v>
      </c>
      <c r="C235" s="18" t="s">
        <v>69</v>
      </c>
      <c r="D235" s="109" t="s">
        <v>563</v>
      </c>
      <c r="E235" s="18" t="s">
        <v>151</v>
      </c>
      <c r="F235" s="124" t="s">
        <v>483</v>
      </c>
      <c r="G235" s="43">
        <v>16250</v>
      </c>
      <c r="H235" s="19"/>
    </row>
    <row r="236" spans="1:8" s="16" customFormat="1" ht="18.75" x14ac:dyDescent="0.3">
      <c r="A236" s="86" t="s">
        <v>89</v>
      </c>
      <c r="B236" s="18" t="s">
        <v>63</v>
      </c>
      <c r="C236" s="18" t="s">
        <v>69</v>
      </c>
      <c r="D236" s="109" t="s">
        <v>404</v>
      </c>
      <c r="E236" s="10"/>
      <c r="F236" s="123"/>
      <c r="G236" s="43">
        <f t="shared" si="41"/>
        <v>35080</v>
      </c>
      <c r="H236" s="19">
        <f t="shared" si="41"/>
        <v>0</v>
      </c>
    </row>
    <row r="237" spans="1:8" s="16" customFormat="1" ht="20.25" customHeight="1" x14ac:dyDescent="0.3">
      <c r="A237" s="86" t="s">
        <v>149</v>
      </c>
      <c r="B237" s="18" t="s">
        <v>63</v>
      </c>
      <c r="C237" s="18" t="s">
        <v>69</v>
      </c>
      <c r="D237" s="109" t="s">
        <v>405</v>
      </c>
      <c r="E237" s="10"/>
      <c r="F237" s="123"/>
      <c r="G237" s="43">
        <f>G238</f>
        <v>35080</v>
      </c>
      <c r="H237" s="19">
        <f>H238</f>
        <v>0</v>
      </c>
    </row>
    <row r="238" spans="1:8" s="16" customFormat="1" ht="16.5" x14ac:dyDescent="0.25">
      <c r="A238" s="86" t="s">
        <v>150</v>
      </c>
      <c r="B238" s="18" t="s">
        <v>63</v>
      </c>
      <c r="C238" s="18" t="s">
        <v>69</v>
      </c>
      <c r="D238" s="109" t="s">
        <v>405</v>
      </c>
      <c r="E238" s="18" t="s">
        <v>151</v>
      </c>
      <c r="F238" s="124"/>
      <c r="G238" s="41">
        <f>G239</f>
        <v>35080</v>
      </c>
      <c r="H238" s="14">
        <f>H239</f>
        <v>0</v>
      </c>
    </row>
    <row r="239" spans="1:8" s="16" customFormat="1" ht="16.5" x14ac:dyDescent="0.25">
      <c r="A239" s="86" t="s">
        <v>460</v>
      </c>
      <c r="B239" s="18" t="s">
        <v>63</v>
      </c>
      <c r="C239" s="18" t="s">
        <v>69</v>
      </c>
      <c r="D239" s="109" t="s">
        <v>405</v>
      </c>
      <c r="E239" s="18" t="s">
        <v>151</v>
      </c>
      <c r="F239" s="124" t="s">
        <v>459</v>
      </c>
      <c r="G239" s="41">
        <v>35080</v>
      </c>
      <c r="H239" s="14"/>
    </row>
    <row r="240" spans="1:8" s="16" customFormat="1" ht="16.5" x14ac:dyDescent="0.25">
      <c r="A240" s="86"/>
      <c r="B240" s="18"/>
      <c r="C240" s="18"/>
      <c r="D240" s="109"/>
      <c r="E240" s="18"/>
      <c r="F240" s="124"/>
      <c r="G240" s="68"/>
      <c r="H240" s="63"/>
    </row>
    <row r="241" spans="1:8" s="16" customFormat="1" ht="18.75" x14ac:dyDescent="0.3">
      <c r="A241" s="89" t="s">
        <v>81</v>
      </c>
      <c r="B241" s="10" t="s">
        <v>63</v>
      </c>
      <c r="C241" s="10" t="s">
        <v>67</v>
      </c>
      <c r="D241" s="108"/>
      <c r="E241" s="10"/>
      <c r="F241" s="123"/>
      <c r="G241" s="40">
        <f>G242+G247+G274</f>
        <v>483916</v>
      </c>
      <c r="H241" s="11">
        <f>H242+H247+H274</f>
        <v>0</v>
      </c>
    </row>
    <row r="242" spans="1:8" s="16" customFormat="1" ht="82.5" x14ac:dyDescent="0.25">
      <c r="A242" s="142" t="s">
        <v>430</v>
      </c>
      <c r="B242" s="144" t="s">
        <v>63</v>
      </c>
      <c r="C242" s="144" t="s">
        <v>67</v>
      </c>
      <c r="D242" s="151" t="s">
        <v>128</v>
      </c>
      <c r="E242" s="144"/>
      <c r="F242" s="146"/>
      <c r="G242" s="143">
        <f t="shared" ref="G242:H245" si="43">G243</f>
        <v>852</v>
      </c>
      <c r="H242" s="147">
        <f t="shared" si="43"/>
        <v>0</v>
      </c>
    </row>
    <row r="243" spans="1:8" s="16" customFormat="1" ht="16.5" x14ac:dyDescent="0.25">
      <c r="A243" s="97" t="s">
        <v>89</v>
      </c>
      <c r="B243" s="18" t="s">
        <v>63</v>
      </c>
      <c r="C243" s="18" t="s">
        <v>67</v>
      </c>
      <c r="D243" s="109" t="s">
        <v>129</v>
      </c>
      <c r="E243" s="18"/>
      <c r="F243" s="124"/>
      <c r="G243" s="41">
        <f t="shared" si="43"/>
        <v>852</v>
      </c>
      <c r="H243" s="14">
        <f t="shared" si="43"/>
        <v>0</v>
      </c>
    </row>
    <row r="244" spans="1:8" s="16" customFormat="1" ht="16.5" x14ac:dyDescent="0.25">
      <c r="A244" s="86" t="s">
        <v>165</v>
      </c>
      <c r="B244" s="18" t="s">
        <v>63</v>
      </c>
      <c r="C244" s="18" t="s">
        <v>67</v>
      </c>
      <c r="D244" s="109" t="s">
        <v>566</v>
      </c>
      <c r="E244" s="18"/>
      <c r="F244" s="124"/>
      <c r="G244" s="41">
        <f t="shared" si="43"/>
        <v>852</v>
      </c>
      <c r="H244" s="14">
        <f t="shared" si="43"/>
        <v>0</v>
      </c>
    </row>
    <row r="245" spans="1:8" s="16" customFormat="1" ht="33" x14ac:dyDescent="0.25">
      <c r="A245" s="86" t="s">
        <v>92</v>
      </c>
      <c r="B245" s="18" t="s">
        <v>63</v>
      </c>
      <c r="C245" s="18" t="s">
        <v>67</v>
      </c>
      <c r="D245" s="109" t="s">
        <v>566</v>
      </c>
      <c r="E245" s="18" t="s">
        <v>93</v>
      </c>
      <c r="F245" s="124"/>
      <c r="G245" s="41">
        <f t="shared" si="43"/>
        <v>852</v>
      </c>
      <c r="H245" s="14">
        <f t="shared" si="43"/>
        <v>0</v>
      </c>
    </row>
    <row r="246" spans="1:8" s="16" customFormat="1" ht="49.5" x14ac:dyDescent="0.25">
      <c r="A246" s="90" t="s">
        <v>441</v>
      </c>
      <c r="B246" s="18" t="s">
        <v>63</v>
      </c>
      <c r="C246" s="18" t="s">
        <v>67</v>
      </c>
      <c r="D246" s="109" t="s">
        <v>566</v>
      </c>
      <c r="E246" s="18" t="s">
        <v>93</v>
      </c>
      <c r="F246" s="124" t="s">
        <v>440</v>
      </c>
      <c r="G246" s="41">
        <v>852</v>
      </c>
      <c r="H246" s="14"/>
    </row>
    <row r="247" spans="1:8" s="16" customFormat="1" ht="50.25" x14ac:dyDescent="0.3">
      <c r="A247" s="142" t="s">
        <v>400</v>
      </c>
      <c r="B247" s="144" t="s">
        <v>63</v>
      </c>
      <c r="C247" s="144" t="s">
        <v>67</v>
      </c>
      <c r="D247" s="151" t="s">
        <v>385</v>
      </c>
      <c r="E247" s="152"/>
      <c r="F247" s="153"/>
      <c r="G247" s="143">
        <f>G248+G253+G261</f>
        <v>339108</v>
      </c>
      <c r="H247" s="147">
        <f>H248+H253+H261</f>
        <v>0</v>
      </c>
    </row>
    <row r="248" spans="1:8" s="16" customFormat="1" ht="51" x14ac:dyDescent="0.3">
      <c r="A248" s="86" t="s">
        <v>407</v>
      </c>
      <c r="B248" s="18" t="s">
        <v>63</v>
      </c>
      <c r="C248" s="18" t="s">
        <v>67</v>
      </c>
      <c r="D248" s="109" t="s">
        <v>386</v>
      </c>
      <c r="E248" s="10"/>
      <c r="F248" s="123"/>
      <c r="G248" s="41">
        <f t="shared" ref="G248:H250" si="44">G249</f>
        <v>241734</v>
      </c>
      <c r="H248" s="14">
        <f t="shared" si="44"/>
        <v>0</v>
      </c>
    </row>
    <row r="249" spans="1:8" s="16" customFormat="1" ht="18.75" x14ac:dyDescent="0.3">
      <c r="A249" s="97" t="s">
        <v>89</v>
      </c>
      <c r="B249" s="18" t="s">
        <v>63</v>
      </c>
      <c r="C249" s="18" t="s">
        <v>67</v>
      </c>
      <c r="D249" s="109" t="s">
        <v>387</v>
      </c>
      <c r="E249" s="10"/>
      <c r="F249" s="123"/>
      <c r="G249" s="41">
        <f t="shared" si="44"/>
        <v>241734</v>
      </c>
      <c r="H249" s="14">
        <f t="shared" si="44"/>
        <v>0</v>
      </c>
    </row>
    <row r="250" spans="1:8" s="16" customFormat="1" ht="18.75" x14ac:dyDescent="0.3">
      <c r="A250" s="86" t="s">
        <v>165</v>
      </c>
      <c r="B250" s="18" t="s">
        <v>63</v>
      </c>
      <c r="C250" s="18" t="s">
        <v>67</v>
      </c>
      <c r="D250" s="109" t="s">
        <v>388</v>
      </c>
      <c r="E250" s="10"/>
      <c r="F250" s="123"/>
      <c r="G250" s="41">
        <f t="shared" si="44"/>
        <v>241734</v>
      </c>
      <c r="H250" s="14">
        <f t="shared" si="44"/>
        <v>0</v>
      </c>
    </row>
    <row r="251" spans="1:8" s="16" customFormat="1" ht="33" x14ac:dyDescent="0.25">
      <c r="A251" s="86" t="s">
        <v>92</v>
      </c>
      <c r="B251" s="18" t="s">
        <v>63</v>
      </c>
      <c r="C251" s="18" t="s">
        <v>67</v>
      </c>
      <c r="D251" s="109" t="s">
        <v>388</v>
      </c>
      <c r="E251" s="18" t="s">
        <v>93</v>
      </c>
      <c r="F251" s="124"/>
      <c r="G251" s="41">
        <f>G252</f>
        <v>241734</v>
      </c>
      <c r="H251" s="14">
        <f>H252</f>
        <v>0</v>
      </c>
    </row>
    <row r="252" spans="1:8" s="16" customFormat="1" ht="49.5" x14ac:dyDescent="0.25">
      <c r="A252" s="90" t="s">
        <v>441</v>
      </c>
      <c r="B252" s="18" t="s">
        <v>63</v>
      </c>
      <c r="C252" s="18" t="s">
        <v>67</v>
      </c>
      <c r="D252" s="109" t="s">
        <v>388</v>
      </c>
      <c r="E252" s="18" t="s">
        <v>93</v>
      </c>
      <c r="F252" s="124" t="s">
        <v>440</v>
      </c>
      <c r="G252" s="41">
        <v>241734</v>
      </c>
      <c r="H252" s="14"/>
    </row>
    <row r="253" spans="1:8" s="16" customFormat="1" ht="67.5" x14ac:dyDescent="0.3">
      <c r="A253" s="86" t="s">
        <v>397</v>
      </c>
      <c r="B253" s="18" t="s">
        <v>63</v>
      </c>
      <c r="C253" s="18" t="s">
        <v>67</v>
      </c>
      <c r="D253" s="109" t="s">
        <v>389</v>
      </c>
      <c r="E253" s="10"/>
      <c r="F253" s="123"/>
      <c r="G253" s="41">
        <f t="shared" ref="G253:H253" si="45">G254</f>
        <v>35217</v>
      </c>
      <c r="H253" s="14">
        <f t="shared" si="45"/>
        <v>0</v>
      </c>
    </row>
    <row r="254" spans="1:8" s="16" customFormat="1" ht="18.75" x14ac:dyDescent="0.3">
      <c r="A254" s="97" t="s">
        <v>89</v>
      </c>
      <c r="B254" s="18" t="s">
        <v>63</v>
      </c>
      <c r="C254" s="18" t="s">
        <v>67</v>
      </c>
      <c r="D254" s="109" t="s">
        <v>390</v>
      </c>
      <c r="E254" s="10"/>
      <c r="F254" s="10"/>
      <c r="G254" s="14">
        <f t="shared" ref="G254:H254" si="46">G255+G258</f>
        <v>35217</v>
      </c>
      <c r="H254" s="14">
        <f t="shared" si="46"/>
        <v>0</v>
      </c>
    </row>
    <row r="255" spans="1:8" s="16" customFormat="1" ht="18.75" x14ac:dyDescent="0.3">
      <c r="A255" s="86" t="s">
        <v>106</v>
      </c>
      <c r="B255" s="18" t="s">
        <v>63</v>
      </c>
      <c r="C255" s="18" t="s">
        <v>67</v>
      </c>
      <c r="D255" s="109" t="s">
        <v>422</v>
      </c>
      <c r="E255" s="10"/>
      <c r="F255" s="10"/>
      <c r="G255" s="14">
        <f t="shared" ref="G255:H255" si="47">G256</f>
        <v>13709</v>
      </c>
      <c r="H255" s="14">
        <f t="shared" si="47"/>
        <v>0</v>
      </c>
    </row>
    <row r="256" spans="1:8" s="16" customFormat="1" ht="49.5" x14ac:dyDescent="0.25">
      <c r="A256" s="86" t="s">
        <v>108</v>
      </c>
      <c r="B256" s="18" t="s">
        <v>63</v>
      </c>
      <c r="C256" s="18" t="s">
        <v>67</v>
      </c>
      <c r="D256" s="109" t="s">
        <v>422</v>
      </c>
      <c r="E256" s="18" t="s">
        <v>109</v>
      </c>
      <c r="F256" s="124"/>
      <c r="G256" s="41">
        <f>G257</f>
        <v>13709</v>
      </c>
      <c r="H256" s="14">
        <f>H257</f>
        <v>0</v>
      </c>
    </row>
    <row r="257" spans="1:8" s="16" customFormat="1" ht="16.5" x14ac:dyDescent="0.25">
      <c r="A257" s="86" t="s">
        <v>106</v>
      </c>
      <c r="B257" s="18" t="s">
        <v>63</v>
      </c>
      <c r="C257" s="18" t="s">
        <v>67</v>
      </c>
      <c r="D257" s="109" t="s">
        <v>422</v>
      </c>
      <c r="E257" s="18" t="s">
        <v>109</v>
      </c>
      <c r="F257" s="124" t="s">
        <v>488</v>
      </c>
      <c r="G257" s="41">
        <v>13709</v>
      </c>
      <c r="H257" s="14"/>
    </row>
    <row r="258" spans="1:8" s="16" customFormat="1" ht="18.75" x14ac:dyDescent="0.3">
      <c r="A258" s="86" t="s">
        <v>165</v>
      </c>
      <c r="B258" s="18" t="s">
        <v>63</v>
      </c>
      <c r="C258" s="18" t="s">
        <v>67</v>
      </c>
      <c r="D258" s="109" t="s">
        <v>391</v>
      </c>
      <c r="E258" s="10"/>
      <c r="F258" s="123"/>
      <c r="G258" s="41">
        <f t="shared" ref="G258:H258" si="48">G259</f>
        <v>21508</v>
      </c>
      <c r="H258" s="14">
        <f t="shared" si="48"/>
        <v>0</v>
      </c>
    </row>
    <row r="259" spans="1:8" s="16" customFormat="1" ht="33" x14ac:dyDescent="0.25">
      <c r="A259" s="86" t="s">
        <v>92</v>
      </c>
      <c r="B259" s="18" t="s">
        <v>63</v>
      </c>
      <c r="C259" s="18" t="s">
        <v>67</v>
      </c>
      <c r="D259" s="109" t="s">
        <v>391</v>
      </c>
      <c r="E259" s="18" t="s">
        <v>93</v>
      </c>
      <c r="F259" s="124"/>
      <c r="G259" s="41">
        <f>G260</f>
        <v>21508</v>
      </c>
      <c r="H259" s="14">
        <f>H260</f>
        <v>0</v>
      </c>
    </row>
    <row r="260" spans="1:8" s="16" customFormat="1" ht="49.5" x14ac:dyDescent="0.25">
      <c r="A260" s="90" t="s">
        <v>441</v>
      </c>
      <c r="B260" s="18" t="s">
        <v>63</v>
      </c>
      <c r="C260" s="18" t="s">
        <v>67</v>
      </c>
      <c r="D260" s="109" t="s">
        <v>391</v>
      </c>
      <c r="E260" s="18" t="s">
        <v>93</v>
      </c>
      <c r="F260" s="124" t="s">
        <v>440</v>
      </c>
      <c r="G260" s="41">
        <v>21508</v>
      </c>
      <c r="H260" s="14"/>
    </row>
    <row r="261" spans="1:8" s="16" customFormat="1" ht="34.5" x14ac:dyDescent="0.3">
      <c r="A261" s="86" t="s">
        <v>398</v>
      </c>
      <c r="B261" s="18" t="s">
        <v>63</v>
      </c>
      <c r="C261" s="18" t="s">
        <v>67</v>
      </c>
      <c r="D261" s="109" t="s">
        <v>392</v>
      </c>
      <c r="E261" s="18"/>
      <c r="F261" s="124"/>
      <c r="G261" s="41">
        <f t="shared" ref="G261:H261" si="49">G262+G270</f>
        <v>62157</v>
      </c>
      <c r="H261" s="14">
        <f t="shared" si="49"/>
        <v>0</v>
      </c>
    </row>
    <row r="262" spans="1:8" s="16" customFormat="1" ht="33" x14ac:dyDescent="0.25">
      <c r="A262" s="86" t="s">
        <v>100</v>
      </c>
      <c r="B262" s="18" t="s">
        <v>63</v>
      </c>
      <c r="C262" s="18" t="s">
        <v>67</v>
      </c>
      <c r="D262" s="109" t="s">
        <v>393</v>
      </c>
      <c r="E262" s="18"/>
      <c r="F262" s="124"/>
      <c r="G262" s="41">
        <f t="shared" ref="G262:H262" si="50">G263</f>
        <v>35571</v>
      </c>
      <c r="H262" s="14">
        <f t="shared" si="50"/>
        <v>0</v>
      </c>
    </row>
    <row r="263" spans="1:8" s="16" customFormat="1" ht="37.5" customHeight="1" x14ac:dyDescent="0.25">
      <c r="A263" s="86" t="s">
        <v>166</v>
      </c>
      <c r="B263" s="18" t="s">
        <v>63</v>
      </c>
      <c r="C263" s="18" t="s">
        <v>67</v>
      </c>
      <c r="D263" s="109" t="s">
        <v>394</v>
      </c>
      <c r="E263" s="18"/>
      <c r="F263" s="124"/>
      <c r="G263" s="41">
        <f>G264+G266+G268</f>
        <v>35571</v>
      </c>
      <c r="H263" s="14">
        <f>H264+H266</f>
        <v>0</v>
      </c>
    </row>
    <row r="264" spans="1:8" s="16" customFormat="1" ht="82.5" x14ac:dyDescent="0.25">
      <c r="A264" s="87" t="s">
        <v>167</v>
      </c>
      <c r="B264" s="18" t="s">
        <v>63</v>
      </c>
      <c r="C264" s="18" t="s">
        <v>67</v>
      </c>
      <c r="D264" s="109" t="s">
        <v>394</v>
      </c>
      <c r="E264" s="18" t="s">
        <v>168</v>
      </c>
      <c r="F264" s="124"/>
      <c r="G264" s="41">
        <f>G265</f>
        <v>12097</v>
      </c>
      <c r="H264" s="14">
        <f>H265</f>
        <v>0</v>
      </c>
    </row>
    <row r="265" spans="1:8" s="16" customFormat="1" ht="37.5" customHeight="1" x14ac:dyDescent="0.25">
      <c r="A265" s="87" t="s">
        <v>451</v>
      </c>
      <c r="B265" s="18" t="s">
        <v>63</v>
      </c>
      <c r="C265" s="18" t="s">
        <v>67</v>
      </c>
      <c r="D265" s="109" t="s">
        <v>394</v>
      </c>
      <c r="E265" s="18" t="s">
        <v>168</v>
      </c>
      <c r="F265" s="124" t="s">
        <v>450</v>
      </c>
      <c r="G265" s="41">
        <v>12097</v>
      </c>
      <c r="H265" s="14"/>
    </row>
    <row r="266" spans="1:8" s="16" customFormat="1" ht="39" customHeight="1" x14ac:dyDescent="0.25">
      <c r="A266" s="86" t="s">
        <v>92</v>
      </c>
      <c r="B266" s="18" t="s">
        <v>63</v>
      </c>
      <c r="C266" s="18" t="s">
        <v>67</v>
      </c>
      <c r="D266" s="109" t="s">
        <v>394</v>
      </c>
      <c r="E266" s="18" t="s">
        <v>93</v>
      </c>
      <c r="F266" s="124"/>
      <c r="G266" s="41">
        <f>G267</f>
        <v>22382</v>
      </c>
      <c r="H266" s="14">
        <f>H267</f>
        <v>0</v>
      </c>
    </row>
    <row r="267" spans="1:8" s="16" customFormat="1" ht="51.75" customHeight="1" x14ac:dyDescent="0.25">
      <c r="A267" s="90" t="s">
        <v>441</v>
      </c>
      <c r="B267" s="18" t="s">
        <v>63</v>
      </c>
      <c r="C267" s="18" t="s">
        <v>67</v>
      </c>
      <c r="D267" s="109" t="s">
        <v>394</v>
      </c>
      <c r="E267" s="18" t="s">
        <v>93</v>
      </c>
      <c r="F267" s="124" t="s">
        <v>440</v>
      </c>
      <c r="G267" s="41">
        <v>22382</v>
      </c>
      <c r="H267" s="14"/>
    </row>
    <row r="268" spans="1:8" s="16" customFormat="1" ht="18.75" customHeight="1" x14ac:dyDescent="0.25">
      <c r="A268" s="87" t="s">
        <v>150</v>
      </c>
      <c r="B268" s="18" t="s">
        <v>63</v>
      </c>
      <c r="C268" s="18" t="s">
        <v>67</v>
      </c>
      <c r="D268" s="109" t="s">
        <v>394</v>
      </c>
      <c r="E268" s="18" t="s">
        <v>151</v>
      </c>
      <c r="F268" s="124"/>
      <c r="G268" s="41">
        <f>G269</f>
        <v>1092</v>
      </c>
      <c r="H268" s="14">
        <f>H269</f>
        <v>0</v>
      </c>
    </row>
    <row r="269" spans="1:8" s="16" customFormat="1" ht="17.25" customHeight="1" x14ac:dyDescent="0.25">
      <c r="A269" s="86" t="s">
        <v>443</v>
      </c>
      <c r="B269" s="18" t="s">
        <v>63</v>
      </c>
      <c r="C269" s="18" t="s">
        <v>67</v>
      </c>
      <c r="D269" s="109" t="s">
        <v>394</v>
      </c>
      <c r="E269" s="18" t="s">
        <v>151</v>
      </c>
      <c r="F269" s="124" t="s">
        <v>442</v>
      </c>
      <c r="G269" s="41">
        <v>1092</v>
      </c>
      <c r="H269" s="14"/>
    </row>
    <row r="270" spans="1:8" s="16" customFormat="1" ht="19.5" customHeight="1" x14ac:dyDescent="0.25">
      <c r="A270" s="97" t="s">
        <v>89</v>
      </c>
      <c r="B270" s="18" t="s">
        <v>63</v>
      </c>
      <c r="C270" s="18" t="s">
        <v>67</v>
      </c>
      <c r="D270" s="109" t="s">
        <v>395</v>
      </c>
      <c r="E270" s="18"/>
      <c r="F270" s="124"/>
      <c r="G270" s="41">
        <f t="shared" ref="G270:H271" si="51">G271</f>
        <v>26586</v>
      </c>
      <c r="H270" s="14">
        <f t="shared" si="51"/>
        <v>0</v>
      </c>
    </row>
    <row r="271" spans="1:8" s="16" customFormat="1" ht="19.5" customHeight="1" x14ac:dyDescent="0.25">
      <c r="A271" s="86" t="s">
        <v>165</v>
      </c>
      <c r="B271" s="18" t="s">
        <v>63</v>
      </c>
      <c r="C271" s="18" t="s">
        <v>67</v>
      </c>
      <c r="D271" s="109" t="s">
        <v>396</v>
      </c>
      <c r="E271" s="18"/>
      <c r="F271" s="124"/>
      <c r="G271" s="41">
        <f t="shared" si="51"/>
        <v>26586</v>
      </c>
      <c r="H271" s="14">
        <f t="shared" si="51"/>
        <v>0</v>
      </c>
    </row>
    <row r="272" spans="1:8" s="16" customFormat="1" ht="36" customHeight="1" x14ac:dyDescent="0.25">
      <c r="A272" s="86" t="s">
        <v>92</v>
      </c>
      <c r="B272" s="18" t="s">
        <v>63</v>
      </c>
      <c r="C272" s="18" t="s">
        <v>67</v>
      </c>
      <c r="D272" s="109" t="s">
        <v>396</v>
      </c>
      <c r="E272" s="18" t="s">
        <v>93</v>
      </c>
      <c r="F272" s="124"/>
      <c r="G272" s="41">
        <f>G273</f>
        <v>26586</v>
      </c>
      <c r="H272" s="14">
        <f>H273</f>
        <v>0</v>
      </c>
    </row>
    <row r="273" spans="1:8" s="16" customFormat="1" ht="55.5" customHeight="1" x14ac:dyDescent="0.25">
      <c r="A273" s="90" t="s">
        <v>441</v>
      </c>
      <c r="B273" s="18" t="s">
        <v>63</v>
      </c>
      <c r="C273" s="18" t="s">
        <v>67</v>
      </c>
      <c r="D273" s="109" t="s">
        <v>396</v>
      </c>
      <c r="E273" s="18" t="s">
        <v>93</v>
      </c>
      <c r="F273" s="124" t="s">
        <v>440</v>
      </c>
      <c r="G273" s="41">
        <v>26586</v>
      </c>
      <c r="H273" s="14"/>
    </row>
    <row r="274" spans="1:8" s="12" customFormat="1" ht="102.75" customHeight="1" x14ac:dyDescent="0.3">
      <c r="A274" s="158" t="s">
        <v>410</v>
      </c>
      <c r="B274" s="144" t="s">
        <v>63</v>
      </c>
      <c r="C274" s="144" t="s">
        <v>67</v>
      </c>
      <c r="D274" s="144" t="s">
        <v>409</v>
      </c>
      <c r="E274" s="144"/>
      <c r="F274" s="146"/>
      <c r="G274" s="143">
        <f t="shared" ref="G274:H274" si="52">G275</f>
        <v>143956</v>
      </c>
      <c r="H274" s="147">
        <f t="shared" si="52"/>
        <v>0</v>
      </c>
    </row>
    <row r="275" spans="1:8" s="12" customFormat="1" ht="133.5" customHeight="1" x14ac:dyDescent="0.3">
      <c r="A275" s="86" t="s">
        <v>408</v>
      </c>
      <c r="B275" s="18" t="s">
        <v>63</v>
      </c>
      <c r="C275" s="18" t="s">
        <v>67</v>
      </c>
      <c r="D275" s="18" t="s">
        <v>384</v>
      </c>
      <c r="E275" s="18"/>
      <c r="F275" s="124"/>
      <c r="G275" s="41">
        <f t="shared" ref="G275:H275" si="53">G276+G278</f>
        <v>143956</v>
      </c>
      <c r="H275" s="14">
        <f t="shared" si="53"/>
        <v>0</v>
      </c>
    </row>
    <row r="276" spans="1:8" s="12" customFormat="1" ht="34.5" customHeight="1" x14ac:dyDescent="0.3">
      <c r="A276" s="86" t="s">
        <v>92</v>
      </c>
      <c r="B276" s="18" t="s">
        <v>63</v>
      </c>
      <c r="C276" s="18" t="s">
        <v>67</v>
      </c>
      <c r="D276" s="18" t="s">
        <v>384</v>
      </c>
      <c r="E276" s="18" t="s">
        <v>93</v>
      </c>
      <c r="F276" s="124"/>
      <c r="G276" s="41">
        <f>G277</f>
        <v>120187</v>
      </c>
      <c r="H276" s="14">
        <f>H277</f>
        <v>0</v>
      </c>
    </row>
    <row r="277" spans="1:8" s="12" customFormat="1" ht="48.75" customHeight="1" x14ac:dyDescent="0.3">
      <c r="A277" s="90" t="s">
        <v>441</v>
      </c>
      <c r="B277" s="18" t="s">
        <v>63</v>
      </c>
      <c r="C277" s="18" t="s">
        <v>67</v>
      </c>
      <c r="D277" s="18" t="s">
        <v>384</v>
      </c>
      <c r="E277" s="18" t="s">
        <v>93</v>
      </c>
      <c r="F277" s="124" t="s">
        <v>440</v>
      </c>
      <c r="G277" s="41">
        <f>68631+51556</f>
        <v>120187</v>
      </c>
      <c r="H277" s="14"/>
    </row>
    <row r="278" spans="1:8" s="12" customFormat="1" ht="54.75" customHeight="1" x14ac:dyDescent="0.3">
      <c r="A278" s="86" t="s">
        <v>108</v>
      </c>
      <c r="B278" s="18" t="s">
        <v>63</v>
      </c>
      <c r="C278" s="18" t="s">
        <v>67</v>
      </c>
      <c r="D278" s="18" t="s">
        <v>384</v>
      </c>
      <c r="E278" s="18" t="s">
        <v>109</v>
      </c>
      <c r="F278" s="124"/>
      <c r="G278" s="41">
        <f>G279</f>
        <v>23769</v>
      </c>
      <c r="H278" s="14">
        <f>H279</f>
        <v>0</v>
      </c>
    </row>
    <row r="279" spans="1:8" s="12" customFormat="1" ht="19.5" customHeight="1" x14ac:dyDescent="0.3">
      <c r="A279" s="86" t="s">
        <v>106</v>
      </c>
      <c r="B279" s="18" t="s">
        <v>63</v>
      </c>
      <c r="C279" s="18" t="s">
        <v>67</v>
      </c>
      <c r="D279" s="18" t="s">
        <v>384</v>
      </c>
      <c r="E279" s="18" t="s">
        <v>109</v>
      </c>
      <c r="F279" s="124" t="s">
        <v>488</v>
      </c>
      <c r="G279" s="41">
        <v>23769</v>
      </c>
      <c r="H279" s="14"/>
    </row>
    <row r="280" spans="1:8" s="12" customFormat="1" ht="18.75" x14ac:dyDescent="0.3">
      <c r="A280" s="86"/>
      <c r="B280" s="18"/>
      <c r="C280" s="18"/>
      <c r="D280" s="109"/>
      <c r="E280" s="18"/>
      <c r="F280" s="124"/>
      <c r="G280" s="70"/>
      <c r="H280" s="54"/>
    </row>
    <row r="281" spans="1:8" s="12" customFormat="1" ht="18.75" x14ac:dyDescent="0.3">
      <c r="A281" s="89" t="s">
        <v>77</v>
      </c>
      <c r="B281" s="10" t="s">
        <v>63</v>
      </c>
      <c r="C281" s="10" t="s">
        <v>15</v>
      </c>
      <c r="D281" s="109"/>
      <c r="E281" s="18"/>
      <c r="F281" s="124"/>
      <c r="G281" s="42">
        <f>G282</f>
        <v>7155</v>
      </c>
      <c r="H281" s="17">
        <f>H282</f>
        <v>0</v>
      </c>
    </row>
    <row r="282" spans="1:8" s="12" customFormat="1" ht="68.25" customHeight="1" x14ac:dyDescent="0.3">
      <c r="A282" s="161" t="s">
        <v>314</v>
      </c>
      <c r="B282" s="154" t="s">
        <v>63</v>
      </c>
      <c r="C282" s="154" t="s">
        <v>15</v>
      </c>
      <c r="D282" s="154" t="s">
        <v>305</v>
      </c>
      <c r="E282" s="154"/>
      <c r="F282" s="155"/>
      <c r="G282" s="143">
        <f>G283+G287</f>
        <v>7155</v>
      </c>
      <c r="H282" s="147">
        <f>H283+H287</f>
        <v>0</v>
      </c>
    </row>
    <row r="283" spans="1:8" s="12" customFormat="1" ht="37.5" customHeight="1" x14ac:dyDescent="0.3">
      <c r="A283" s="87" t="s">
        <v>100</v>
      </c>
      <c r="B283" s="35" t="s">
        <v>63</v>
      </c>
      <c r="C283" s="35" t="s">
        <v>15</v>
      </c>
      <c r="D283" s="35" t="s">
        <v>306</v>
      </c>
      <c r="E283" s="35"/>
      <c r="F283" s="45"/>
      <c r="G283" s="41">
        <f t="shared" ref="G283:H284" si="54">G284</f>
        <v>6862</v>
      </c>
      <c r="H283" s="14">
        <f t="shared" si="54"/>
        <v>0</v>
      </c>
    </row>
    <row r="284" spans="1:8" s="12" customFormat="1" ht="36" customHeight="1" x14ac:dyDescent="0.3">
      <c r="A284" s="87" t="s">
        <v>307</v>
      </c>
      <c r="B284" s="35" t="s">
        <v>63</v>
      </c>
      <c r="C284" s="35" t="s">
        <v>15</v>
      </c>
      <c r="D284" s="35" t="s">
        <v>308</v>
      </c>
      <c r="E284" s="35"/>
      <c r="F284" s="45"/>
      <c r="G284" s="41">
        <f t="shared" si="54"/>
        <v>6862</v>
      </c>
      <c r="H284" s="14">
        <f t="shared" si="54"/>
        <v>0</v>
      </c>
    </row>
    <row r="285" spans="1:8" s="12" customFormat="1" ht="50.25" x14ac:dyDescent="0.3">
      <c r="A285" s="86" t="s">
        <v>103</v>
      </c>
      <c r="B285" s="35" t="s">
        <v>63</v>
      </c>
      <c r="C285" s="35" t="s">
        <v>15</v>
      </c>
      <c r="D285" s="35" t="s">
        <v>308</v>
      </c>
      <c r="E285" s="35" t="s">
        <v>104</v>
      </c>
      <c r="F285" s="45"/>
      <c r="G285" s="41">
        <f>G286</f>
        <v>6862</v>
      </c>
      <c r="H285" s="14">
        <f>H286</f>
        <v>0</v>
      </c>
    </row>
    <row r="286" spans="1:8" s="12" customFormat="1" ht="18.75" x14ac:dyDescent="0.3">
      <c r="A286" s="86" t="s">
        <v>449</v>
      </c>
      <c r="B286" s="35" t="s">
        <v>63</v>
      </c>
      <c r="C286" s="35" t="s">
        <v>15</v>
      </c>
      <c r="D286" s="35" t="s">
        <v>308</v>
      </c>
      <c r="E286" s="35" t="s">
        <v>104</v>
      </c>
      <c r="F286" s="45" t="s">
        <v>448</v>
      </c>
      <c r="G286" s="41">
        <v>6862</v>
      </c>
      <c r="H286" s="14"/>
    </row>
    <row r="287" spans="1:8" s="12" customFormat="1" ht="18.75" x14ac:dyDescent="0.3">
      <c r="A287" s="97" t="s">
        <v>89</v>
      </c>
      <c r="B287" s="35" t="s">
        <v>63</v>
      </c>
      <c r="C287" s="35" t="s">
        <v>15</v>
      </c>
      <c r="D287" s="35" t="s">
        <v>312</v>
      </c>
      <c r="E287" s="35"/>
      <c r="F287" s="45"/>
      <c r="G287" s="41">
        <f>G288+G291</f>
        <v>293</v>
      </c>
      <c r="H287" s="41">
        <f>H288+H291</f>
        <v>0</v>
      </c>
    </row>
    <row r="288" spans="1:8" s="12" customFormat="1" ht="33.75" x14ac:dyDescent="0.3">
      <c r="A288" s="97" t="s">
        <v>310</v>
      </c>
      <c r="B288" s="35" t="s">
        <v>63</v>
      </c>
      <c r="C288" s="35" t="s">
        <v>15</v>
      </c>
      <c r="D288" s="35" t="s">
        <v>313</v>
      </c>
      <c r="E288" s="35"/>
      <c r="F288" s="45"/>
      <c r="G288" s="41">
        <f>G289</f>
        <v>292</v>
      </c>
      <c r="H288" s="41">
        <f>H289</f>
        <v>0</v>
      </c>
    </row>
    <row r="289" spans="1:8" s="12" customFormat="1" ht="33.75" x14ac:dyDescent="0.3">
      <c r="A289" s="86" t="s">
        <v>92</v>
      </c>
      <c r="B289" s="35" t="s">
        <v>63</v>
      </c>
      <c r="C289" s="35" t="s">
        <v>15</v>
      </c>
      <c r="D289" s="35" t="s">
        <v>313</v>
      </c>
      <c r="E289" s="35" t="s">
        <v>93</v>
      </c>
      <c r="F289" s="45"/>
      <c r="G289" s="41">
        <f>G290</f>
        <v>292</v>
      </c>
      <c r="H289" s="41">
        <f>H290</f>
        <v>0</v>
      </c>
    </row>
    <row r="290" spans="1:8" s="12" customFormat="1" ht="50.25" x14ac:dyDescent="0.3">
      <c r="A290" s="90" t="s">
        <v>441</v>
      </c>
      <c r="B290" s="35" t="s">
        <v>63</v>
      </c>
      <c r="C290" s="35" t="s">
        <v>15</v>
      </c>
      <c r="D290" s="35" t="s">
        <v>313</v>
      </c>
      <c r="E290" s="35" t="s">
        <v>93</v>
      </c>
      <c r="F290" s="45" t="s">
        <v>440</v>
      </c>
      <c r="G290" s="41">
        <v>292</v>
      </c>
      <c r="H290" s="14"/>
    </row>
    <row r="291" spans="1:8" s="12" customFormat="1" ht="33.75" x14ac:dyDescent="0.3">
      <c r="A291" s="86" t="s">
        <v>560</v>
      </c>
      <c r="B291" s="35" t="s">
        <v>63</v>
      </c>
      <c r="C291" s="35" t="s">
        <v>15</v>
      </c>
      <c r="D291" s="35" t="s">
        <v>559</v>
      </c>
      <c r="E291" s="35"/>
      <c r="F291" s="45"/>
      <c r="G291" s="41">
        <f t="shared" ref="G291:H292" si="55">G292</f>
        <v>1</v>
      </c>
      <c r="H291" s="14">
        <f t="shared" si="55"/>
        <v>0</v>
      </c>
    </row>
    <row r="292" spans="1:8" s="12" customFormat="1" ht="50.25" x14ac:dyDescent="0.3">
      <c r="A292" s="86" t="s">
        <v>103</v>
      </c>
      <c r="B292" s="35" t="s">
        <v>63</v>
      </c>
      <c r="C292" s="35" t="s">
        <v>15</v>
      </c>
      <c r="D292" s="35" t="s">
        <v>559</v>
      </c>
      <c r="E292" s="35" t="s">
        <v>104</v>
      </c>
      <c r="F292" s="45"/>
      <c r="G292" s="41">
        <f t="shared" si="55"/>
        <v>1</v>
      </c>
      <c r="H292" s="14">
        <f t="shared" si="55"/>
        <v>0</v>
      </c>
    </row>
    <row r="293" spans="1:8" s="12" customFormat="1" ht="18.75" x14ac:dyDescent="0.3">
      <c r="A293" s="86" t="s">
        <v>449</v>
      </c>
      <c r="B293" s="35" t="s">
        <v>63</v>
      </c>
      <c r="C293" s="35" t="s">
        <v>15</v>
      </c>
      <c r="D293" s="35" t="s">
        <v>559</v>
      </c>
      <c r="E293" s="35" t="s">
        <v>104</v>
      </c>
      <c r="F293" s="45" t="s">
        <v>448</v>
      </c>
      <c r="G293" s="41">
        <v>1</v>
      </c>
      <c r="H293" s="14"/>
    </row>
    <row r="294" spans="1:8" s="12" customFormat="1" ht="18.75" x14ac:dyDescent="0.3">
      <c r="A294" s="87"/>
      <c r="B294" s="35"/>
      <c r="C294" s="35"/>
      <c r="D294" s="35"/>
      <c r="E294" s="35"/>
      <c r="F294" s="45"/>
      <c r="G294" s="70"/>
      <c r="H294" s="54"/>
    </row>
    <row r="295" spans="1:8" s="15" customFormat="1" ht="37.5" x14ac:dyDescent="0.3">
      <c r="A295" s="89" t="s">
        <v>32</v>
      </c>
      <c r="B295" s="10" t="s">
        <v>63</v>
      </c>
      <c r="C295" s="10" t="s">
        <v>66</v>
      </c>
      <c r="D295" s="108"/>
      <c r="E295" s="10"/>
      <c r="F295" s="10"/>
      <c r="G295" s="17">
        <f>G296+G301+G310+G315</f>
        <v>32878</v>
      </c>
      <c r="H295" s="17">
        <f>H296+H301+H310+H315</f>
        <v>0</v>
      </c>
    </row>
    <row r="296" spans="1:8" s="15" customFormat="1" ht="68.25" customHeight="1" x14ac:dyDescent="0.3">
      <c r="A296" s="142" t="s">
        <v>342</v>
      </c>
      <c r="B296" s="144" t="s">
        <v>63</v>
      </c>
      <c r="C296" s="144" t="s">
        <v>66</v>
      </c>
      <c r="D296" s="151" t="s">
        <v>341</v>
      </c>
      <c r="E296" s="144"/>
      <c r="F296" s="146"/>
      <c r="G296" s="159">
        <f>G297</f>
        <v>9843</v>
      </c>
      <c r="H296" s="160">
        <f>H297</f>
        <v>0</v>
      </c>
    </row>
    <row r="297" spans="1:8" s="15" customFormat="1" ht="34.5" customHeight="1" x14ac:dyDescent="0.25">
      <c r="A297" s="86" t="s">
        <v>100</v>
      </c>
      <c r="B297" s="18" t="s">
        <v>63</v>
      </c>
      <c r="C297" s="18" t="s">
        <v>66</v>
      </c>
      <c r="D297" s="109" t="s">
        <v>473</v>
      </c>
      <c r="E297" s="18"/>
      <c r="F297" s="124"/>
      <c r="G297" s="43">
        <f t="shared" ref="G297:H299" si="56">G298</f>
        <v>9843</v>
      </c>
      <c r="H297" s="19">
        <f t="shared" si="56"/>
        <v>0</v>
      </c>
    </row>
    <row r="298" spans="1:8" s="15" customFormat="1" ht="34.5" customHeight="1" x14ac:dyDescent="0.25">
      <c r="A298" s="86" t="s">
        <v>475</v>
      </c>
      <c r="B298" s="18" t="s">
        <v>63</v>
      </c>
      <c r="C298" s="18" t="s">
        <v>66</v>
      </c>
      <c r="D298" s="109" t="s">
        <v>474</v>
      </c>
      <c r="E298" s="18"/>
      <c r="F298" s="124"/>
      <c r="G298" s="43">
        <f t="shared" si="56"/>
        <v>9843</v>
      </c>
      <c r="H298" s="19">
        <f t="shared" si="56"/>
        <v>0</v>
      </c>
    </row>
    <row r="299" spans="1:8" s="15" customFormat="1" ht="49.5" x14ac:dyDescent="0.25">
      <c r="A299" s="86" t="s">
        <v>103</v>
      </c>
      <c r="B299" s="18" t="s">
        <v>63</v>
      </c>
      <c r="C299" s="18" t="s">
        <v>66</v>
      </c>
      <c r="D299" s="109" t="s">
        <v>474</v>
      </c>
      <c r="E299" s="18" t="s">
        <v>104</v>
      </c>
      <c r="F299" s="124"/>
      <c r="G299" s="43">
        <f t="shared" si="56"/>
        <v>9843</v>
      </c>
      <c r="H299" s="19">
        <f t="shared" si="56"/>
        <v>0</v>
      </c>
    </row>
    <row r="300" spans="1:8" s="15" customFormat="1" ht="16.5" x14ac:dyDescent="0.25">
      <c r="A300" s="86" t="s">
        <v>467</v>
      </c>
      <c r="B300" s="18" t="s">
        <v>63</v>
      </c>
      <c r="C300" s="18" t="s">
        <v>66</v>
      </c>
      <c r="D300" s="109" t="s">
        <v>474</v>
      </c>
      <c r="E300" s="18" t="s">
        <v>104</v>
      </c>
      <c r="F300" s="124" t="s">
        <v>464</v>
      </c>
      <c r="G300" s="43">
        <v>9843</v>
      </c>
      <c r="H300" s="19"/>
    </row>
    <row r="301" spans="1:8" s="15" customFormat="1" ht="49.5" x14ac:dyDescent="0.25">
      <c r="A301" s="162" t="s">
        <v>94</v>
      </c>
      <c r="B301" s="144" t="s">
        <v>63</v>
      </c>
      <c r="C301" s="144" t="s">
        <v>66</v>
      </c>
      <c r="D301" s="151" t="s">
        <v>95</v>
      </c>
      <c r="E301" s="144"/>
      <c r="F301" s="146"/>
      <c r="G301" s="143">
        <f>G302+G306</f>
        <v>20535</v>
      </c>
      <c r="H301" s="147">
        <f>H302+H306</f>
        <v>0</v>
      </c>
    </row>
    <row r="302" spans="1:8" s="15" customFormat="1" ht="36" customHeight="1" x14ac:dyDescent="0.25">
      <c r="A302" s="97" t="s">
        <v>100</v>
      </c>
      <c r="B302" s="18" t="s">
        <v>63</v>
      </c>
      <c r="C302" s="18" t="s">
        <v>66</v>
      </c>
      <c r="D302" s="109" t="s">
        <v>486</v>
      </c>
      <c r="E302" s="18"/>
      <c r="F302" s="124"/>
      <c r="G302" s="41">
        <f t="shared" ref="G302:H304" si="57">G303</f>
        <v>8952</v>
      </c>
      <c r="H302" s="14">
        <f t="shared" si="57"/>
        <v>0</v>
      </c>
    </row>
    <row r="303" spans="1:8" s="15" customFormat="1" ht="33" x14ac:dyDescent="0.25">
      <c r="A303" s="97" t="s">
        <v>102</v>
      </c>
      <c r="B303" s="18" t="s">
        <v>63</v>
      </c>
      <c r="C303" s="18" t="s">
        <v>66</v>
      </c>
      <c r="D303" s="109" t="s">
        <v>487</v>
      </c>
      <c r="E303" s="18"/>
      <c r="F303" s="124"/>
      <c r="G303" s="41">
        <f t="shared" si="57"/>
        <v>8952</v>
      </c>
      <c r="H303" s="14">
        <f t="shared" si="57"/>
        <v>0</v>
      </c>
    </row>
    <row r="304" spans="1:8" s="15" customFormat="1" ht="49.5" x14ac:dyDescent="0.25">
      <c r="A304" s="86" t="s">
        <v>103</v>
      </c>
      <c r="B304" s="18" t="s">
        <v>63</v>
      </c>
      <c r="C304" s="18" t="s">
        <v>66</v>
      </c>
      <c r="D304" s="109" t="s">
        <v>487</v>
      </c>
      <c r="E304" s="18" t="s">
        <v>104</v>
      </c>
      <c r="F304" s="124"/>
      <c r="G304" s="41">
        <f t="shared" si="57"/>
        <v>8952</v>
      </c>
      <c r="H304" s="14">
        <f t="shared" si="57"/>
        <v>0</v>
      </c>
    </row>
    <row r="305" spans="1:8" s="15" customFormat="1" ht="16.5" x14ac:dyDescent="0.25">
      <c r="A305" s="86" t="s">
        <v>449</v>
      </c>
      <c r="B305" s="18" t="s">
        <v>63</v>
      </c>
      <c r="C305" s="18" t="s">
        <v>66</v>
      </c>
      <c r="D305" s="109" t="s">
        <v>487</v>
      </c>
      <c r="E305" s="18" t="s">
        <v>104</v>
      </c>
      <c r="F305" s="124" t="s">
        <v>448</v>
      </c>
      <c r="G305" s="41">
        <v>8952</v>
      </c>
      <c r="H305" s="14"/>
    </row>
    <row r="306" spans="1:8" s="15" customFormat="1" ht="16.5" x14ac:dyDescent="0.25">
      <c r="A306" s="97" t="s">
        <v>89</v>
      </c>
      <c r="B306" s="18" t="s">
        <v>63</v>
      </c>
      <c r="C306" s="18" t="s">
        <v>66</v>
      </c>
      <c r="D306" s="109" t="s">
        <v>96</v>
      </c>
      <c r="E306" s="18"/>
      <c r="F306" s="124"/>
      <c r="G306" s="41">
        <f t="shared" ref="G306:H307" si="58">G307</f>
        <v>11583</v>
      </c>
      <c r="H306" s="14">
        <f t="shared" si="58"/>
        <v>0</v>
      </c>
    </row>
    <row r="307" spans="1:8" s="15" customFormat="1" ht="16.5" x14ac:dyDescent="0.25">
      <c r="A307" s="97" t="s">
        <v>91</v>
      </c>
      <c r="B307" s="18" t="s">
        <v>63</v>
      </c>
      <c r="C307" s="18" t="s">
        <v>97</v>
      </c>
      <c r="D307" s="109" t="s">
        <v>110</v>
      </c>
      <c r="E307" s="18"/>
      <c r="F307" s="124"/>
      <c r="G307" s="41">
        <f t="shared" si="58"/>
        <v>11583</v>
      </c>
      <c r="H307" s="14">
        <f t="shared" si="58"/>
        <v>0</v>
      </c>
    </row>
    <row r="308" spans="1:8" s="15" customFormat="1" ht="33" x14ac:dyDescent="0.25">
      <c r="A308" s="97" t="s">
        <v>92</v>
      </c>
      <c r="B308" s="18" t="s">
        <v>63</v>
      </c>
      <c r="C308" s="18" t="s">
        <v>97</v>
      </c>
      <c r="D308" s="109" t="s">
        <v>110</v>
      </c>
      <c r="E308" s="18" t="s">
        <v>93</v>
      </c>
      <c r="F308" s="124"/>
      <c r="G308" s="41">
        <f>G309</f>
        <v>11583</v>
      </c>
      <c r="H308" s="14">
        <f>H309</f>
        <v>0</v>
      </c>
    </row>
    <row r="309" spans="1:8" s="15" customFormat="1" ht="49.5" x14ac:dyDescent="0.25">
      <c r="A309" s="90" t="s">
        <v>441</v>
      </c>
      <c r="B309" s="18" t="s">
        <v>63</v>
      </c>
      <c r="C309" s="18" t="s">
        <v>97</v>
      </c>
      <c r="D309" s="109" t="s">
        <v>110</v>
      </c>
      <c r="E309" s="18" t="s">
        <v>93</v>
      </c>
      <c r="F309" s="124" t="s">
        <v>440</v>
      </c>
      <c r="G309" s="41">
        <v>11583</v>
      </c>
      <c r="H309" s="14"/>
    </row>
    <row r="310" spans="1:8" s="15" customFormat="1" ht="49.5" x14ac:dyDescent="0.25">
      <c r="A310" s="142" t="s">
        <v>316</v>
      </c>
      <c r="B310" s="144" t="s">
        <v>63</v>
      </c>
      <c r="C310" s="144" t="s">
        <v>66</v>
      </c>
      <c r="D310" s="145" t="s">
        <v>220</v>
      </c>
      <c r="E310" s="144"/>
      <c r="F310" s="146"/>
      <c r="G310" s="143">
        <f t="shared" ref="G310:H312" si="59">G311</f>
        <v>1500</v>
      </c>
      <c r="H310" s="147">
        <f t="shared" si="59"/>
        <v>0</v>
      </c>
    </row>
    <row r="311" spans="1:8" s="15" customFormat="1" ht="17.25" customHeight="1" x14ac:dyDescent="0.25">
      <c r="A311" s="86" t="s">
        <v>89</v>
      </c>
      <c r="B311" s="18" t="s">
        <v>63</v>
      </c>
      <c r="C311" s="18" t="s">
        <v>66</v>
      </c>
      <c r="D311" s="58" t="s">
        <v>221</v>
      </c>
      <c r="E311" s="18"/>
      <c r="F311" s="124"/>
      <c r="G311" s="41">
        <f t="shared" si="59"/>
        <v>1500</v>
      </c>
      <c r="H311" s="14">
        <f t="shared" si="59"/>
        <v>0</v>
      </c>
    </row>
    <row r="312" spans="1:8" s="15" customFormat="1" ht="16.5" x14ac:dyDescent="0.25">
      <c r="A312" s="86" t="s">
        <v>222</v>
      </c>
      <c r="B312" s="18" t="s">
        <v>63</v>
      </c>
      <c r="C312" s="18" t="s">
        <v>66</v>
      </c>
      <c r="D312" s="58" t="s">
        <v>223</v>
      </c>
      <c r="E312" s="18"/>
      <c r="F312" s="124"/>
      <c r="G312" s="41">
        <f t="shared" si="59"/>
        <v>1500</v>
      </c>
      <c r="H312" s="14">
        <f t="shared" si="59"/>
        <v>0</v>
      </c>
    </row>
    <row r="313" spans="1:8" s="15" customFormat="1" ht="33" x14ac:dyDescent="0.25">
      <c r="A313" s="90" t="s">
        <v>92</v>
      </c>
      <c r="B313" s="18" t="s">
        <v>63</v>
      </c>
      <c r="C313" s="18" t="s">
        <v>66</v>
      </c>
      <c r="D313" s="58" t="s">
        <v>223</v>
      </c>
      <c r="E313" s="18" t="s">
        <v>93</v>
      </c>
      <c r="F313" s="124"/>
      <c r="G313" s="41">
        <f>G314</f>
        <v>1500</v>
      </c>
      <c r="H313" s="14">
        <f>H314</f>
        <v>0</v>
      </c>
    </row>
    <row r="314" spans="1:8" s="15" customFormat="1" ht="49.5" x14ac:dyDescent="0.25">
      <c r="A314" s="90" t="s">
        <v>441</v>
      </c>
      <c r="B314" s="18" t="s">
        <v>63</v>
      </c>
      <c r="C314" s="18" t="s">
        <v>66</v>
      </c>
      <c r="D314" s="58" t="s">
        <v>223</v>
      </c>
      <c r="E314" s="18" t="s">
        <v>93</v>
      </c>
      <c r="F314" s="124" t="s">
        <v>440</v>
      </c>
      <c r="G314" s="41">
        <v>1500</v>
      </c>
      <c r="H314" s="14"/>
    </row>
    <row r="315" spans="1:8" s="15" customFormat="1" ht="16.5" x14ac:dyDescent="0.25">
      <c r="A315" s="86" t="s">
        <v>98</v>
      </c>
      <c r="B315" s="18" t="s">
        <v>63</v>
      </c>
      <c r="C315" s="18" t="s">
        <v>66</v>
      </c>
      <c r="D315" s="109" t="s">
        <v>99</v>
      </c>
      <c r="E315" s="18"/>
      <c r="F315" s="124"/>
      <c r="G315" s="41">
        <f>G316</f>
        <v>1000</v>
      </c>
      <c r="H315" s="14">
        <f>H316</f>
        <v>0</v>
      </c>
    </row>
    <row r="316" spans="1:8" s="16" customFormat="1" ht="16.5" x14ac:dyDescent="0.25">
      <c r="A316" s="97" t="s">
        <v>89</v>
      </c>
      <c r="B316" s="18" t="s">
        <v>63</v>
      </c>
      <c r="C316" s="18" t="s">
        <v>66</v>
      </c>
      <c r="D316" s="18" t="s">
        <v>105</v>
      </c>
      <c r="E316" s="18"/>
      <c r="F316" s="124"/>
      <c r="G316" s="41">
        <f>G317</f>
        <v>1000</v>
      </c>
      <c r="H316" s="14">
        <f>H317</f>
        <v>0</v>
      </c>
    </row>
    <row r="317" spans="1:8" s="16" customFormat="1" ht="16.5" x14ac:dyDescent="0.25">
      <c r="A317" s="86" t="s">
        <v>106</v>
      </c>
      <c r="B317" s="18" t="s">
        <v>63</v>
      </c>
      <c r="C317" s="18" t="s">
        <v>66</v>
      </c>
      <c r="D317" s="18" t="s">
        <v>107</v>
      </c>
      <c r="E317" s="18"/>
      <c r="F317" s="124"/>
      <c r="G317" s="41">
        <f t="shared" ref="G317:H317" si="60">G318</f>
        <v>1000</v>
      </c>
      <c r="H317" s="14">
        <f t="shared" si="60"/>
        <v>0</v>
      </c>
    </row>
    <row r="318" spans="1:8" s="16" customFormat="1" ht="49.5" x14ac:dyDescent="0.25">
      <c r="A318" s="86" t="s">
        <v>108</v>
      </c>
      <c r="B318" s="18" t="s">
        <v>63</v>
      </c>
      <c r="C318" s="18" t="s">
        <v>66</v>
      </c>
      <c r="D318" s="18" t="s">
        <v>107</v>
      </c>
      <c r="E318" s="18" t="s">
        <v>109</v>
      </c>
      <c r="F318" s="124"/>
      <c r="G318" s="41">
        <f>G319</f>
        <v>1000</v>
      </c>
      <c r="H318" s="14">
        <f>H319</f>
        <v>0</v>
      </c>
    </row>
    <row r="319" spans="1:8" s="16" customFormat="1" ht="16.5" x14ac:dyDescent="0.25">
      <c r="A319" s="86" t="s">
        <v>106</v>
      </c>
      <c r="B319" s="18" t="s">
        <v>63</v>
      </c>
      <c r="C319" s="18" t="s">
        <v>66</v>
      </c>
      <c r="D319" s="18" t="s">
        <v>107</v>
      </c>
      <c r="E319" s="18" t="s">
        <v>109</v>
      </c>
      <c r="F319" s="124" t="s">
        <v>488</v>
      </c>
      <c r="G319" s="41">
        <v>1000</v>
      </c>
      <c r="H319" s="14"/>
    </row>
    <row r="320" spans="1:8" x14ac:dyDescent="0.25">
      <c r="A320" s="92"/>
      <c r="B320" s="21"/>
      <c r="C320" s="21"/>
      <c r="D320" s="111"/>
      <c r="E320" s="21"/>
      <c r="F320" s="126"/>
      <c r="G320" s="67"/>
      <c r="H320" s="59"/>
    </row>
    <row r="321" spans="1:8" s="8" customFormat="1" ht="40.5" x14ac:dyDescent="0.3">
      <c r="A321" s="94" t="s">
        <v>33</v>
      </c>
      <c r="B321" s="6" t="s">
        <v>34</v>
      </c>
      <c r="C321" s="6"/>
      <c r="D321" s="106"/>
      <c r="E321" s="6"/>
      <c r="F321" s="127"/>
      <c r="G321" s="44">
        <f>G323+G351+G383+G414</f>
        <v>922489</v>
      </c>
      <c r="H321" s="22">
        <f>H323+H351+H383+H414</f>
        <v>0</v>
      </c>
    </row>
    <row r="322" spans="1:8" x14ac:dyDescent="0.25">
      <c r="A322" s="92"/>
      <c r="B322" s="21"/>
      <c r="C322" s="21"/>
      <c r="D322" s="111"/>
      <c r="E322" s="21"/>
      <c r="F322" s="126"/>
      <c r="G322" s="67"/>
      <c r="H322" s="59"/>
    </row>
    <row r="323" spans="1:8" s="12" customFormat="1" ht="18.75" x14ac:dyDescent="0.3">
      <c r="A323" s="89" t="s">
        <v>35</v>
      </c>
      <c r="B323" s="10" t="s">
        <v>70</v>
      </c>
      <c r="C323" s="10" t="s">
        <v>58</v>
      </c>
      <c r="D323" s="108"/>
      <c r="E323" s="18"/>
      <c r="F323" s="18"/>
      <c r="G323" s="11">
        <f>G324+G329+G339+G334</f>
        <v>170820</v>
      </c>
      <c r="H323" s="11">
        <f>H324+H329+H339+H334</f>
        <v>0</v>
      </c>
    </row>
    <row r="324" spans="1:8" s="12" customFormat="1" ht="83.25" x14ac:dyDescent="0.3">
      <c r="A324" s="162" t="s">
        <v>430</v>
      </c>
      <c r="B324" s="144" t="s">
        <v>70</v>
      </c>
      <c r="C324" s="144" t="s">
        <v>58</v>
      </c>
      <c r="D324" s="163" t="s">
        <v>128</v>
      </c>
      <c r="E324" s="144"/>
      <c r="F324" s="146"/>
      <c r="G324" s="143">
        <f t="shared" ref="G324:H326" si="61">G325</f>
        <v>1200</v>
      </c>
      <c r="H324" s="164">
        <f t="shared" si="61"/>
        <v>0</v>
      </c>
    </row>
    <row r="325" spans="1:8" s="12" customFormat="1" ht="18.75" x14ac:dyDescent="0.3">
      <c r="A325" s="87" t="s">
        <v>89</v>
      </c>
      <c r="B325" s="18" t="s">
        <v>70</v>
      </c>
      <c r="C325" s="18" t="s">
        <v>58</v>
      </c>
      <c r="D325" s="133" t="s">
        <v>129</v>
      </c>
      <c r="E325" s="18"/>
      <c r="F325" s="124"/>
      <c r="G325" s="41">
        <f t="shared" si="61"/>
        <v>1200</v>
      </c>
      <c r="H325" s="11">
        <f t="shared" si="61"/>
        <v>0</v>
      </c>
    </row>
    <row r="326" spans="1:8" s="12" customFormat="1" ht="18.75" x14ac:dyDescent="0.3">
      <c r="A326" s="93" t="s">
        <v>152</v>
      </c>
      <c r="B326" s="18" t="s">
        <v>70</v>
      </c>
      <c r="C326" s="18" t="s">
        <v>58</v>
      </c>
      <c r="D326" s="133" t="s">
        <v>431</v>
      </c>
      <c r="E326" s="18"/>
      <c r="F326" s="124"/>
      <c r="G326" s="41">
        <f t="shared" si="61"/>
        <v>1200</v>
      </c>
      <c r="H326" s="11">
        <f t="shared" si="61"/>
        <v>0</v>
      </c>
    </row>
    <row r="327" spans="1:8" s="12" customFormat="1" ht="18.75" x14ac:dyDescent="0.3">
      <c r="A327" s="87" t="s">
        <v>150</v>
      </c>
      <c r="B327" s="18" t="s">
        <v>70</v>
      </c>
      <c r="C327" s="18" t="s">
        <v>58</v>
      </c>
      <c r="D327" s="133" t="s">
        <v>431</v>
      </c>
      <c r="E327" s="18" t="s">
        <v>151</v>
      </c>
      <c r="F327" s="124"/>
      <c r="G327" s="41">
        <f>G328</f>
        <v>1200</v>
      </c>
      <c r="H327" s="14">
        <f>H328</f>
        <v>0</v>
      </c>
    </row>
    <row r="328" spans="1:8" s="12" customFormat="1" ht="50.25" x14ac:dyDescent="0.3">
      <c r="A328" s="87" t="s">
        <v>531</v>
      </c>
      <c r="B328" s="18" t="s">
        <v>70</v>
      </c>
      <c r="C328" s="18" t="s">
        <v>58</v>
      </c>
      <c r="D328" s="133" t="s">
        <v>431</v>
      </c>
      <c r="E328" s="18" t="s">
        <v>151</v>
      </c>
      <c r="F328" s="124" t="s">
        <v>483</v>
      </c>
      <c r="G328" s="41">
        <v>1200</v>
      </c>
      <c r="H328" s="14"/>
    </row>
    <row r="329" spans="1:8" s="12" customFormat="1" ht="53.25" customHeight="1" x14ac:dyDescent="0.3">
      <c r="A329" s="162" t="s">
        <v>245</v>
      </c>
      <c r="B329" s="144" t="s">
        <v>70</v>
      </c>
      <c r="C329" s="144" t="s">
        <v>58</v>
      </c>
      <c r="D329" s="144" t="s">
        <v>235</v>
      </c>
      <c r="E329" s="144"/>
      <c r="F329" s="146"/>
      <c r="G329" s="143">
        <f t="shared" ref="G329:H331" si="62">G330</f>
        <v>14093</v>
      </c>
      <c r="H329" s="147">
        <f t="shared" si="62"/>
        <v>0</v>
      </c>
    </row>
    <row r="330" spans="1:8" s="12" customFormat="1" ht="18.75" x14ac:dyDescent="0.3">
      <c r="A330" s="87" t="s">
        <v>89</v>
      </c>
      <c r="B330" s="18" t="s">
        <v>70</v>
      </c>
      <c r="C330" s="18" t="s">
        <v>58</v>
      </c>
      <c r="D330" s="18" t="s">
        <v>236</v>
      </c>
      <c r="E330" s="18"/>
      <c r="F330" s="124"/>
      <c r="G330" s="41">
        <f t="shared" si="62"/>
        <v>14093</v>
      </c>
      <c r="H330" s="14">
        <f t="shared" si="62"/>
        <v>0</v>
      </c>
    </row>
    <row r="331" spans="1:8" s="12" customFormat="1" ht="20.25" customHeight="1" x14ac:dyDescent="0.3">
      <c r="A331" s="93" t="s">
        <v>152</v>
      </c>
      <c r="B331" s="18" t="s">
        <v>70</v>
      </c>
      <c r="C331" s="18" t="s">
        <v>58</v>
      </c>
      <c r="D331" s="18" t="s">
        <v>237</v>
      </c>
      <c r="E331" s="18"/>
      <c r="F331" s="124"/>
      <c r="G331" s="41">
        <f t="shared" si="62"/>
        <v>14093</v>
      </c>
      <c r="H331" s="14">
        <f t="shared" si="62"/>
        <v>0</v>
      </c>
    </row>
    <row r="332" spans="1:8" s="12" customFormat="1" ht="21" customHeight="1" x14ac:dyDescent="0.3">
      <c r="A332" s="87" t="s">
        <v>150</v>
      </c>
      <c r="B332" s="18" t="s">
        <v>70</v>
      </c>
      <c r="C332" s="18" t="s">
        <v>58</v>
      </c>
      <c r="D332" s="18" t="s">
        <v>237</v>
      </c>
      <c r="E332" s="18" t="s">
        <v>151</v>
      </c>
      <c r="F332" s="124"/>
      <c r="G332" s="41">
        <f>G333</f>
        <v>14093</v>
      </c>
      <c r="H332" s="14">
        <f>H333</f>
        <v>0</v>
      </c>
    </row>
    <row r="333" spans="1:8" s="12" customFormat="1" ht="50.25" x14ac:dyDescent="0.3">
      <c r="A333" s="87" t="s">
        <v>531</v>
      </c>
      <c r="B333" s="18" t="s">
        <v>70</v>
      </c>
      <c r="C333" s="18" t="s">
        <v>58</v>
      </c>
      <c r="D333" s="18" t="s">
        <v>237</v>
      </c>
      <c r="E333" s="18" t="s">
        <v>151</v>
      </c>
      <c r="F333" s="124" t="s">
        <v>483</v>
      </c>
      <c r="G333" s="41">
        <v>14093</v>
      </c>
      <c r="H333" s="14"/>
    </row>
    <row r="334" spans="1:8" s="12" customFormat="1" ht="68.25" customHeight="1" x14ac:dyDescent="0.3">
      <c r="A334" s="142" t="s">
        <v>535</v>
      </c>
      <c r="B334" s="144" t="s">
        <v>70</v>
      </c>
      <c r="C334" s="144" t="s">
        <v>58</v>
      </c>
      <c r="D334" s="144" t="s">
        <v>532</v>
      </c>
      <c r="E334" s="144"/>
      <c r="F334" s="146"/>
      <c r="G334" s="143">
        <f t="shared" ref="G334:H337" si="63">G335</f>
        <v>3581</v>
      </c>
      <c r="H334" s="147">
        <f t="shared" si="63"/>
        <v>0</v>
      </c>
    </row>
    <row r="335" spans="1:8" s="12" customFormat="1" ht="22.5" customHeight="1" x14ac:dyDescent="0.3">
      <c r="A335" s="86" t="s">
        <v>89</v>
      </c>
      <c r="B335" s="18" t="s">
        <v>70</v>
      </c>
      <c r="C335" s="18" t="s">
        <v>58</v>
      </c>
      <c r="D335" s="18" t="s">
        <v>533</v>
      </c>
      <c r="E335" s="18"/>
      <c r="F335" s="124"/>
      <c r="G335" s="41">
        <f t="shared" si="63"/>
        <v>3581</v>
      </c>
      <c r="H335" s="14">
        <f t="shared" si="63"/>
        <v>0</v>
      </c>
    </row>
    <row r="336" spans="1:8" s="12" customFormat="1" ht="21" customHeight="1" x14ac:dyDescent="0.3">
      <c r="A336" s="86" t="s">
        <v>152</v>
      </c>
      <c r="B336" s="18" t="s">
        <v>70</v>
      </c>
      <c r="C336" s="18" t="s">
        <v>58</v>
      </c>
      <c r="D336" s="18" t="s">
        <v>534</v>
      </c>
      <c r="E336" s="18"/>
      <c r="F336" s="124"/>
      <c r="G336" s="41">
        <f t="shared" si="63"/>
        <v>3581</v>
      </c>
      <c r="H336" s="14">
        <f t="shared" si="63"/>
        <v>0</v>
      </c>
    </row>
    <row r="337" spans="1:8" s="12" customFormat="1" ht="33.75" customHeight="1" x14ac:dyDescent="0.3">
      <c r="A337" s="86" t="s">
        <v>92</v>
      </c>
      <c r="B337" s="18" t="s">
        <v>70</v>
      </c>
      <c r="C337" s="18" t="s">
        <v>58</v>
      </c>
      <c r="D337" s="18" t="s">
        <v>534</v>
      </c>
      <c r="E337" s="18" t="s">
        <v>93</v>
      </c>
      <c r="F337" s="124"/>
      <c r="G337" s="41">
        <f t="shared" si="63"/>
        <v>3581</v>
      </c>
      <c r="H337" s="14">
        <f t="shared" si="63"/>
        <v>0</v>
      </c>
    </row>
    <row r="338" spans="1:8" s="12" customFormat="1" ht="54.75" customHeight="1" x14ac:dyDescent="0.3">
      <c r="A338" s="90" t="s">
        <v>441</v>
      </c>
      <c r="B338" s="18" t="s">
        <v>70</v>
      </c>
      <c r="C338" s="18" t="s">
        <v>58</v>
      </c>
      <c r="D338" s="18" t="s">
        <v>534</v>
      </c>
      <c r="E338" s="18" t="s">
        <v>93</v>
      </c>
      <c r="F338" s="124" t="s">
        <v>440</v>
      </c>
      <c r="G338" s="41">
        <v>3581</v>
      </c>
      <c r="H338" s="14"/>
    </row>
    <row r="339" spans="1:8" s="15" customFormat="1" ht="19.5" customHeight="1" x14ac:dyDescent="0.25">
      <c r="A339" s="86" t="s">
        <v>98</v>
      </c>
      <c r="B339" s="18" t="s">
        <v>70</v>
      </c>
      <c r="C339" s="18" t="s">
        <v>58</v>
      </c>
      <c r="D339" s="109" t="s">
        <v>99</v>
      </c>
      <c r="E339" s="18"/>
      <c r="F339" s="18"/>
      <c r="G339" s="14">
        <f>G340+G344</f>
        <v>151946</v>
      </c>
      <c r="H339" s="14">
        <f>H340+H344</f>
        <v>0</v>
      </c>
    </row>
    <row r="340" spans="1:8" s="15" customFormat="1" ht="17.25" customHeight="1" x14ac:dyDescent="0.25">
      <c r="A340" s="86" t="s">
        <v>160</v>
      </c>
      <c r="B340" s="18" t="s">
        <v>70</v>
      </c>
      <c r="C340" s="18" t="s">
        <v>58</v>
      </c>
      <c r="D340" s="109" t="s">
        <v>161</v>
      </c>
      <c r="E340" s="18"/>
      <c r="F340" s="124"/>
      <c r="G340" s="41">
        <f>G341</f>
        <v>120000</v>
      </c>
      <c r="H340" s="14">
        <f>H341</f>
        <v>0</v>
      </c>
    </row>
    <row r="341" spans="1:8" s="15" customFormat="1" ht="49.5" x14ac:dyDescent="0.25">
      <c r="A341" s="86" t="s">
        <v>363</v>
      </c>
      <c r="B341" s="18" t="s">
        <v>70</v>
      </c>
      <c r="C341" s="18" t="s">
        <v>58</v>
      </c>
      <c r="D341" s="109" t="s">
        <v>238</v>
      </c>
      <c r="E341" s="18"/>
      <c r="F341" s="124"/>
      <c r="G341" s="41">
        <f t="shared" ref="G341:H341" si="64">G342</f>
        <v>120000</v>
      </c>
      <c r="H341" s="14">
        <f t="shared" si="64"/>
        <v>0</v>
      </c>
    </row>
    <row r="342" spans="1:8" s="15" customFormat="1" ht="16.5" x14ac:dyDescent="0.25">
      <c r="A342" s="87" t="s">
        <v>150</v>
      </c>
      <c r="B342" s="18" t="s">
        <v>70</v>
      </c>
      <c r="C342" s="18" t="s">
        <v>58</v>
      </c>
      <c r="D342" s="109" t="s">
        <v>238</v>
      </c>
      <c r="E342" s="18" t="s">
        <v>151</v>
      </c>
      <c r="F342" s="124"/>
      <c r="G342" s="41">
        <f>G343</f>
        <v>120000</v>
      </c>
      <c r="H342" s="14">
        <f>H343</f>
        <v>0</v>
      </c>
    </row>
    <row r="343" spans="1:8" s="15" customFormat="1" ht="49.5" x14ac:dyDescent="0.25">
      <c r="A343" s="87" t="s">
        <v>531</v>
      </c>
      <c r="B343" s="18" t="s">
        <v>70</v>
      </c>
      <c r="C343" s="18" t="s">
        <v>58</v>
      </c>
      <c r="D343" s="109" t="s">
        <v>238</v>
      </c>
      <c r="E343" s="18" t="s">
        <v>151</v>
      </c>
      <c r="F343" s="124" t="s">
        <v>483</v>
      </c>
      <c r="G343" s="41">
        <v>120000</v>
      </c>
      <c r="H343" s="14"/>
    </row>
    <row r="344" spans="1:8" s="15" customFormat="1" ht="16.5" x14ac:dyDescent="0.25">
      <c r="A344" s="97" t="s">
        <v>89</v>
      </c>
      <c r="B344" s="18" t="s">
        <v>70</v>
      </c>
      <c r="C344" s="18" t="s">
        <v>58</v>
      </c>
      <c r="D344" s="18" t="s">
        <v>105</v>
      </c>
      <c r="E344" s="18"/>
      <c r="F344" s="124"/>
      <c r="G344" s="41">
        <f>G345</f>
        <v>31946</v>
      </c>
      <c r="H344" s="14">
        <f>H345</f>
        <v>0</v>
      </c>
    </row>
    <row r="345" spans="1:8" s="15" customFormat="1" ht="16.5" x14ac:dyDescent="0.25">
      <c r="A345" s="93" t="s">
        <v>152</v>
      </c>
      <c r="B345" s="35" t="s">
        <v>70</v>
      </c>
      <c r="C345" s="35" t="s">
        <v>58</v>
      </c>
      <c r="D345" s="35" t="s">
        <v>153</v>
      </c>
      <c r="E345" s="18"/>
      <c r="F345" s="18"/>
      <c r="G345" s="14">
        <f t="shared" ref="G345:H345" si="65">G346+G348</f>
        <v>31946</v>
      </c>
      <c r="H345" s="14">
        <f t="shared" si="65"/>
        <v>0</v>
      </c>
    </row>
    <row r="346" spans="1:8" s="15" customFormat="1" ht="33" x14ac:dyDescent="0.25">
      <c r="A346" s="90" t="s">
        <v>92</v>
      </c>
      <c r="B346" s="35" t="s">
        <v>70</v>
      </c>
      <c r="C346" s="35" t="s">
        <v>58</v>
      </c>
      <c r="D346" s="35" t="s">
        <v>153</v>
      </c>
      <c r="E346" s="18" t="s">
        <v>93</v>
      </c>
      <c r="F346" s="124"/>
      <c r="G346" s="41">
        <f>G347</f>
        <v>1778</v>
      </c>
      <c r="H346" s="14">
        <f>H347</f>
        <v>0</v>
      </c>
    </row>
    <row r="347" spans="1:8" s="15" customFormat="1" ht="49.5" x14ac:dyDescent="0.25">
      <c r="A347" s="90" t="s">
        <v>489</v>
      </c>
      <c r="B347" s="35" t="s">
        <v>70</v>
      </c>
      <c r="C347" s="35" t="s">
        <v>58</v>
      </c>
      <c r="D347" s="35" t="s">
        <v>153</v>
      </c>
      <c r="E347" s="18" t="s">
        <v>93</v>
      </c>
      <c r="F347" s="124" t="s">
        <v>440</v>
      </c>
      <c r="G347" s="41">
        <f>1000+778</f>
        <v>1778</v>
      </c>
      <c r="H347" s="14"/>
    </row>
    <row r="348" spans="1:8" s="15" customFormat="1" ht="16.5" x14ac:dyDescent="0.25">
      <c r="A348" s="87" t="s">
        <v>150</v>
      </c>
      <c r="B348" s="35" t="s">
        <v>70</v>
      </c>
      <c r="C348" s="35" t="s">
        <v>58</v>
      </c>
      <c r="D348" s="35" t="s">
        <v>153</v>
      </c>
      <c r="E348" s="18" t="s">
        <v>151</v>
      </c>
      <c r="F348" s="124"/>
      <c r="G348" s="41">
        <f>G349</f>
        <v>30168</v>
      </c>
      <c r="H348" s="14">
        <f>H349</f>
        <v>0</v>
      </c>
    </row>
    <row r="349" spans="1:8" s="15" customFormat="1" ht="16.5" x14ac:dyDescent="0.25">
      <c r="A349" s="87" t="s">
        <v>461</v>
      </c>
      <c r="B349" s="35" t="s">
        <v>70</v>
      </c>
      <c r="C349" s="35" t="s">
        <v>58</v>
      </c>
      <c r="D349" s="35" t="s">
        <v>153</v>
      </c>
      <c r="E349" s="18" t="s">
        <v>151</v>
      </c>
      <c r="F349" s="124" t="s">
        <v>442</v>
      </c>
      <c r="G349" s="41">
        <v>30168</v>
      </c>
      <c r="H349" s="14"/>
    </row>
    <row r="350" spans="1:8" s="16" customFormat="1" ht="16.5" x14ac:dyDescent="0.25">
      <c r="A350" s="86"/>
      <c r="B350" s="18"/>
      <c r="C350" s="18"/>
      <c r="D350" s="112"/>
      <c r="E350" s="18"/>
      <c r="F350" s="124"/>
      <c r="G350" s="68"/>
      <c r="H350" s="63"/>
    </row>
    <row r="351" spans="1:8" s="20" customFormat="1" ht="18.75" x14ac:dyDescent="0.3">
      <c r="A351" s="89" t="s">
        <v>36</v>
      </c>
      <c r="B351" s="10" t="s">
        <v>70</v>
      </c>
      <c r="C351" s="10" t="s">
        <v>59</v>
      </c>
      <c r="D351" s="108"/>
      <c r="E351" s="10"/>
      <c r="F351" s="123"/>
      <c r="G351" s="42">
        <f>G352+G357+G362+G367+G372+G377</f>
        <v>126571</v>
      </c>
      <c r="H351" s="17">
        <f>H352+H357+H362+H367+H372+H377</f>
        <v>0</v>
      </c>
    </row>
    <row r="352" spans="1:8" s="20" customFormat="1" ht="49.5" x14ac:dyDescent="0.25">
      <c r="A352" s="142" t="s">
        <v>542</v>
      </c>
      <c r="B352" s="144" t="s">
        <v>70</v>
      </c>
      <c r="C352" s="144" t="s">
        <v>59</v>
      </c>
      <c r="D352" s="151" t="s">
        <v>235</v>
      </c>
      <c r="E352" s="144"/>
      <c r="F352" s="146"/>
      <c r="G352" s="159">
        <f t="shared" ref="G352:H355" si="66">G353</f>
        <v>6000</v>
      </c>
      <c r="H352" s="160">
        <f t="shared" si="66"/>
        <v>0</v>
      </c>
    </row>
    <row r="353" spans="1:8" s="20" customFormat="1" ht="16.5" x14ac:dyDescent="0.25">
      <c r="A353" s="93" t="s">
        <v>89</v>
      </c>
      <c r="B353" s="18" t="s">
        <v>70</v>
      </c>
      <c r="C353" s="18" t="s">
        <v>59</v>
      </c>
      <c r="D353" s="109" t="s">
        <v>236</v>
      </c>
      <c r="E353" s="18"/>
      <c r="F353" s="124"/>
      <c r="G353" s="43">
        <f t="shared" si="66"/>
        <v>6000</v>
      </c>
      <c r="H353" s="19">
        <f t="shared" si="66"/>
        <v>0</v>
      </c>
    </row>
    <row r="354" spans="1:8" s="20" customFormat="1" ht="16.5" x14ac:dyDescent="0.25">
      <c r="A354" s="86" t="s">
        <v>241</v>
      </c>
      <c r="B354" s="18" t="s">
        <v>70</v>
      </c>
      <c r="C354" s="18" t="s">
        <v>59</v>
      </c>
      <c r="D354" s="109" t="s">
        <v>541</v>
      </c>
      <c r="E354" s="18"/>
      <c r="F354" s="124"/>
      <c r="G354" s="43">
        <f t="shared" si="66"/>
        <v>6000</v>
      </c>
      <c r="H354" s="19">
        <f t="shared" si="66"/>
        <v>0</v>
      </c>
    </row>
    <row r="355" spans="1:8" s="20" customFormat="1" ht="16.5" x14ac:dyDescent="0.25">
      <c r="A355" s="93" t="s">
        <v>150</v>
      </c>
      <c r="B355" s="18" t="s">
        <v>70</v>
      </c>
      <c r="C355" s="18" t="s">
        <v>59</v>
      </c>
      <c r="D355" s="109" t="s">
        <v>541</v>
      </c>
      <c r="E355" s="18" t="s">
        <v>151</v>
      </c>
      <c r="F355" s="124"/>
      <c r="G355" s="43">
        <f t="shared" si="66"/>
        <v>6000</v>
      </c>
      <c r="H355" s="19">
        <f t="shared" si="66"/>
        <v>0</v>
      </c>
    </row>
    <row r="356" spans="1:8" s="20" customFormat="1" ht="49.5" x14ac:dyDescent="0.25">
      <c r="A356" s="87" t="s">
        <v>531</v>
      </c>
      <c r="B356" s="18" t="s">
        <v>70</v>
      </c>
      <c r="C356" s="18" t="s">
        <v>59</v>
      </c>
      <c r="D356" s="109" t="s">
        <v>541</v>
      </c>
      <c r="E356" s="18" t="s">
        <v>483</v>
      </c>
      <c r="F356" s="124"/>
      <c r="G356" s="43">
        <v>6000</v>
      </c>
      <c r="H356" s="19"/>
    </row>
    <row r="357" spans="1:8" s="20" customFormat="1" ht="49.5" x14ac:dyDescent="0.25">
      <c r="A357" s="161" t="s">
        <v>546</v>
      </c>
      <c r="B357" s="144" t="s">
        <v>70</v>
      </c>
      <c r="C357" s="144" t="s">
        <v>59</v>
      </c>
      <c r="D357" s="151" t="s">
        <v>543</v>
      </c>
      <c r="E357" s="144"/>
      <c r="F357" s="146"/>
      <c r="G357" s="159">
        <f t="shared" ref="G357:H360" si="67">G358</f>
        <v>20093</v>
      </c>
      <c r="H357" s="160">
        <f t="shared" si="67"/>
        <v>0</v>
      </c>
    </row>
    <row r="358" spans="1:8" s="20" customFormat="1" ht="16.5" x14ac:dyDescent="0.25">
      <c r="A358" s="93" t="s">
        <v>89</v>
      </c>
      <c r="B358" s="18" t="s">
        <v>70</v>
      </c>
      <c r="C358" s="18" t="s">
        <v>59</v>
      </c>
      <c r="D358" s="109" t="s">
        <v>544</v>
      </c>
      <c r="E358" s="18"/>
      <c r="F358" s="124"/>
      <c r="G358" s="43">
        <f t="shared" si="67"/>
        <v>20093</v>
      </c>
      <c r="H358" s="19">
        <f t="shared" si="67"/>
        <v>0</v>
      </c>
    </row>
    <row r="359" spans="1:8" s="20" customFormat="1" ht="16.5" x14ac:dyDescent="0.25">
      <c r="A359" s="86" t="s">
        <v>241</v>
      </c>
      <c r="B359" s="18" t="s">
        <v>70</v>
      </c>
      <c r="C359" s="18" t="s">
        <v>59</v>
      </c>
      <c r="D359" s="109" t="s">
        <v>545</v>
      </c>
      <c r="E359" s="18"/>
      <c r="F359" s="124"/>
      <c r="G359" s="43">
        <f t="shared" si="67"/>
        <v>20093</v>
      </c>
      <c r="H359" s="19">
        <f t="shared" si="67"/>
        <v>0</v>
      </c>
    </row>
    <row r="360" spans="1:8" s="20" customFormat="1" ht="33" x14ac:dyDescent="0.25">
      <c r="A360" s="90" t="s">
        <v>92</v>
      </c>
      <c r="B360" s="18" t="s">
        <v>70</v>
      </c>
      <c r="C360" s="18" t="s">
        <v>59</v>
      </c>
      <c r="D360" s="109" t="s">
        <v>545</v>
      </c>
      <c r="E360" s="18" t="s">
        <v>93</v>
      </c>
      <c r="F360" s="124"/>
      <c r="G360" s="43">
        <f t="shared" si="67"/>
        <v>20093</v>
      </c>
      <c r="H360" s="19">
        <f t="shared" si="67"/>
        <v>0</v>
      </c>
    </row>
    <row r="361" spans="1:8" s="20" customFormat="1" ht="49.5" x14ac:dyDescent="0.25">
      <c r="A361" s="90" t="s">
        <v>489</v>
      </c>
      <c r="B361" s="18" t="s">
        <v>70</v>
      </c>
      <c r="C361" s="18" t="s">
        <v>59</v>
      </c>
      <c r="D361" s="109" t="s">
        <v>545</v>
      </c>
      <c r="E361" s="18" t="s">
        <v>93</v>
      </c>
      <c r="F361" s="124" t="s">
        <v>440</v>
      </c>
      <c r="G361" s="43">
        <v>20093</v>
      </c>
      <c r="H361" s="19"/>
    </row>
    <row r="362" spans="1:8" s="20" customFormat="1" ht="51" customHeight="1" x14ac:dyDescent="0.25">
      <c r="A362" s="161" t="s">
        <v>435</v>
      </c>
      <c r="B362" s="144" t="s">
        <v>70</v>
      </c>
      <c r="C362" s="144" t="s">
        <v>59</v>
      </c>
      <c r="D362" s="151" t="s">
        <v>433</v>
      </c>
      <c r="E362" s="144"/>
      <c r="F362" s="146"/>
      <c r="G362" s="159">
        <f t="shared" ref="G362:H365" si="68">G363</f>
        <v>300</v>
      </c>
      <c r="H362" s="160">
        <f t="shared" si="68"/>
        <v>0</v>
      </c>
    </row>
    <row r="363" spans="1:8" s="20" customFormat="1" ht="16.5" x14ac:dyDescent="0.25">
      <c r="A363" s="93" t="s">
        <v>89</v>
      </c>
      <c r="B363" s="18" t="s">
        <v>70</v>
      </c>
      <c r="C363" s="18" t="s">
        <v>59</v>
      </c>
      <c r="D363" s="109" t="s">
        <v>434</v>
      </c>
      <c r="E363" s="18"/>
      <c r="F363" s="124"/>
      <c r="G363" s="43">
        <f t="shared" si="68"/>
        <v>300</v>
      </c>
      <c r="H363" s="19">
        <f t="shared" si="68"/>
        <v>0</v>
      </c>
    </row>
    <row r="364" spans="1:8" s="20" customFormat="1" ht="16.5" x14ac:dyDescent="0.25">
      <c r="A364" s="86" t="s">
        <v>241</v>
      </c>
      <c r="B364" s="18" t="s">
        <v>70</v>
      </c>
      <c r="C364" s="18" t="s">
        <v>59</v>
      </c>
      <c r="D364" s="109" t="s">
        <v>547</v>
      </c>
      <c r="E364" s="18"/>
      <c r="F364" s="124"/>
      <c r="G364" s="43">
        <f t="shared" si="68"/>
        <v>300</v>
      </c>
      <c r="H364" s="19">
        <f t="shared" si="68"/>
        <v>0</v>
      </c>
    </row>
    <row r="365" spans="1:8" s="20" customFormat="1" ht="33" x14ac:dyDescent="0.25">
      <c r="A365" s="90" t="s">
        <v>92</v>
      </c>
      <c r="B365" s="18" t="s">
        <v>70</v>
      </c>
      <c r="C365" s="18" t="s">
        <v>59</v>
      </c>
      <c r="D365" s="109" t="s">
        <v>547</v>
      </c>
      <c r="E365" s="18" t="s">
        <v>93</v>
      </c>
      <c r="F365" s="124"/>
      <c r="G365" s="43">
        <f t="shared" si="68"/>
        <v>300</v>
      </c>
      <c r="H365" s="19">
        <f t="shared" si="68"/>
        <v>0</v>
      </c>
    </row>
    <row r="366" spans="1:8" s="20" customFormat="1" ht="49.5" x14ac:dyDescent="0.25">
      <c r="A366" s="90" t="s">
        <v>489</v>
      </c>
      <c r="B366" s="18" t="s">
        <v>70</v>
      </c>
      <c r="C366" s="18" t="s">
        <v>59</v>
      </c>
      <c r="D366" s="109" t="s">
        <v>547</v>
      </c>
      <c r="E366" s="18" t="s">
        <v>93</v>
      </c>
      <c r="F366" s="124" t="s">
        <v>440</v>
      </c>
      <c r="G366" s="43">
        <v>300</v>
      </c>
      <c r="H366" s="19"/>
    </row>
    <row r="367" spans="1:8" s="20" customFormat="1" ht="49.5" x14ac:dyDescent="0.25">
      <c r="A367" s="165" t="s">
        <v>239</v>
      </c>
      <c r="B367" s="144" t="s">
        <v>70</v>
      </c>
      <c r="C367" s="144" t="s">
        <v>59</v>
      </c>
      <c r="D367" s="144" t="s">
        <v>242</v>
      </c>
      <c r="E367" s="144"/>
      <c r="F367" s="146"/>
      <c r="G367" s="143">
        <f t="shared" ref="G367:H369" si="69">G368</f>
        <v>96881</v>
      </c>
      <c r="H367" s="147">
        <f t="shared" si="69"/>
        <v>0</v>
      </c>
    </row>
    <row r="368" spans="1:8" s="134" customFormat="1" ht="19.5" customHeight="1" x14ac:dyDescent="0.25">
      <c r="A368" s="93" t="s">
        <v>89</v>
      </c>
      <c r="B368" s="18" t="s">
        <v>70</v>
      </c>
      <c r="C368" s="18" t="s">
        <v>59</v>
      </c>
      <c r="D368" s="18" t="s">
        <v>243</v>
      </c>
      <c r="E368" s="18"/>
      <c r="F368" s="124"/>
      <c r="G368" s="41">
        <f t="shared" si="69"/>
        <v>96881</v>
      </c>
      <c r="H368" s="14">
        <f t="shared" si="69"/>
        <v>0</v>
      </c>
    </row>
    <row r="369" spans="1:8" s="20" customFormat="1" ht="18.75" customHeight="1" x14ac:dyDescent="0.25">
      <c r="A369" s="93" t="s">
        <v>241</v>
      </c>
      <c r="B369" s="18" t="s">
        <v>70</v>
      </c>
      <c r="C369" s="18" t="s">
        <v>59</v>
      </c>
      <c r="D369" s="18" t="s">
        <v>353</v>
      </c>
      <c r="E369" s="18"/>
      <c r="F369" s="124"/>
      <c r="G369" s="43">
        <f t="shared" si="69"/>
        <v>96881</v>
      </c>
      <c r="H369" s="19">
        <f t="shared" si="69"/>
        <v>0</v>
      </c>
    </row>
    <row r="370" spans="1:8" s="20" customFormat="1" ht="21" customHeight="1" x14ac:dyDescent="0.25">
      <c r="A370" s="93" t="s">
        <v>150</v>
      </c>
      <c r="B370" s="18" t="s">
        <v>70</v>
      </c>
      <c r="C370" s="18" t="s">
        <v>59</v>
      </c>
      <c r="D370" s="18" t="s">
        <v>353</v>
      </c>
      <c r="E370" s="18" t="s">
        <v>151</v>
      </c>
      <c r="F370" s="124"/>
      <c r="G370" s="41">
        <f>G371</f>
        <v>96881</v>
      </c>
      <c r="H370" s="14">
        <f>H371</f>
        <v>0</v>
      </c>
    </row>
    <row r="371" spans="1:8" s="20" customFormat="1" ht="48" customHeight="1" x14ac:dyDescent="0.25">
      <c r="A371" s="87" t="s">
        <v>531</v>
      </c>
      <c r="B371" s="18" t="s">
        <v>70</v>
      </c>
      <c r="C371" s="18" t="s">
        <v>59</v>
      </c>
      <c r="D371" s="18" t="s">
        <v>353</v>
      </c>
      <c r="E371" s="18" t="s">
        <v>151</v>
      </c>
      <c r="F371" s="124" t="s">
        <v>483</v>
      </c>
      <c r="G371" s="41">
        <v>96881</v>
      </c>
      <c r="H371" s="14"/>
    </row>
    <row r="372" spans="1:8" s="20" customFormat="1" ht="68.25" customHeight="1" x14ac:dyDescent="0.25">
      <c r="A372" s="161" t="s">
        <v>535</v>
      </c>
      <c r="B372" s="144" t="s">
        <v>70</v>
      </c>
      <c r="C372" s="144" t="s">
        <v>59</v>
      </c>
      <c r="D372" s="144" t="s">
        <v>532</v>
      </c>
      <c r="E372" s="144"/>
      <c r="F372" s="146"/>
      <c r="G372" s="143">
        <f t="shared" ref="G372:H375" si="70">G373</f>
        <v>813</v>
      </c>
      <c r="H372" s="147">
        <f t="shared" si="70"/>
        <v>0</v>
      </c>
    </row>
    <row r="373" spans="1:8" s="20" customFormat="1" ht="22.5" customHeight="1" x14ac:dyDescent="0.25">
      <c r="A373" s="93" t="s">
        <v>89</v>
      </c>
      <c r="B373" s="18" t="s">
        <v>70</v>
      </c>
      <c r="C373" s="18" t="s">
        <v>59</v>
      </c>
      <c r="D373" s="18" t="s">
        <v>533</v>
      </c>
      <c r="E373" s="18"/>
      <c r="F373" s="124"/>
      <c r="G373" s="41">
        <f t="shared" si="70"/>
        <v>813</v>
      </c>
      <c r="H373" s="14">
        <f t="shared" si="70"/>
        <v>0</v>
      </c>
    </row>
    <row r="374" spans="1:8" s="20" customFormat="1" ht="21.75" customHeight="1" x14ac:dyDescent="0.25">
      <c r="A374" s="93" t="s">
        <v>241</v>
      </c>
      <c r="B374" s="18" t="s">
        <v>70</v>
      </c>
      <c r="C374" s="18" t="s">
        <v>59</v>
      </c>
      <c r="D374" s="109" t="s">
        <v>548</v>
      </c>
      <c r="E374" s="18"/>
      <c r="F374" s="124"/>
      <c r="G374" s="41">
        <f t="shared" si="70"/>
        <v>813</v>
      </c>
      <c r="H374" s="14">
        <f t="shared" si="70"/>
        <v>0</v>
      </c>
    </row>
    <row r="375" spans="1:8" s="20" customFormat="1" ht="36" customHeight="1" x14ac:dyDescent="0.25">
      <c r="A375" s="90" t="s">
        <v>92</v>
      </c>
      <c r="B375" s="18" t="s">
        <v>70</v>
      </c>
      <c r="C375" s="18" t="s">
        <v>59</v>
      </c>
      <c r="D375" s="109" t="s">
        <v>548</v>
      </c>
      <c r="E375" s="18" t="s">
        <v>93</v>
      </c>
      <c r="F375" s="124"/>
      <c r="G375" s="41">
        <f t="shared" si="70"/>
        <v>813</v>
      </c>
      <c r="H375" s="14">
        <f t="shared" si="70"/>
        <v>0</v>
      </c>
    </row>
    <row r="376" spans="1:8" s="20" customFormat="1" ht="50.25" customHeight="1" x14ac:dyDescent="0.25">
      <c r="A376" s="90" t="s">
        <v>489</v>
      </c>
      <c r="B376" s="18" t="s">
        <v>70</v>
      </c>
      <c r="C376" s="18" t="s">
        <v>59</v>
      </c>
      <c r="D376" s="109" t="s">
        <v>548</v>
      </c>
      <c r="E376" s="18" t="s">
        <v>93</v>
      </c>
      <c r="F376" s="124" t="s">
        <v>440</v>
      </c>
      <c r="G376" s="41">
        <v>813</v>
      </c>
      <c r="H376" s="14"/>
    </row>
    <row r="377" spans="1:8" s="20" customFormat="1" ht="16.5" x14ac:dyDescent="0.25">
      <c r="A377" s="86" t="s">
        <v>98</v>
      </c>
      <c r="B377" s="18" t="s">
        <v>70</v>
      </c>
      <c r="C377" s="18" t="s">
        <v>59</v>
      </c>
      <c r="D377" s="109" t="s">
        <v>230</v>
      </c>
      <c r="E377" s="18"/>
      <c r="F377" s="124"/>
      <c r="G377" s="41">
        <f>G378</f>
        <v>2484</v>
      </c>
      <c r="H377" s="14">
        <f>H378</f>
        <v>0</v>
      </c>
    </row>
    <row r="378" spans="1:8" s="20" customFormat="1" ht="16.5" x14ac:dyDescent="0.25">
      <c r="A378" s="93" t="s">
        <v>89</v>
      </c>
      <c r="B378" s="18" t="s">
        <v>70</v>
      </c>
      <c r="C378" s="18" t="s">
        <v>59</v>
      </c>
      <c r="D378" s="109" t="s">
        <v>105</v>
      </c>
      <c r="E378" s="18"/>
      <c r="F378" s="124"/>
      <c r="G378" s="41">
        <f t="shared" ref="G378:H379" si="71">G379</f>
        <v>2484</v>
      </c>
      <c r="H378" s="14">
        <f t="shared" si="71"/>
        <v>0</v>
      </c>
    </row>
    <row r="379" spans="1:8" s="20" customFormat="1" ht="16.5" x14ac:dyDescent="0.25">
      <c r="A379" s="93" t="s">
        <v>244</v>
      </c>
      <c r="B379" s="18" t="s">
        <v>70</v>
      </c>
      <c r="C379" s="18" t="s">
        <v>59</v>
      </c>
      <c r="D379" s="109" t="s">
        <v>232</v>
      </c>
      <c r="E379" s="18"/>
      <c r="F379" s="124"/>
      <c r="G379" s="41">
        <f t="shared" si="71"/>
        <v>2484</v>
      </c>
      <c r="H379" s="14">
        <f t="shared" si="71"/>
        <v>0</v>
      </c>
    </row>
    <row r="380" spans="1:8" s="20" customFormat="1" ht="33" x14ac:dyDescent="0.25">
      <c r="A380" s="93" t="s">
        <v>92</v>
      </c>
      <c r="B380" s="18" t="s">
        <v>70</v>
      </c>
      <c r="C380" s="18" t="s">
        <v>59</v>
      </c>
      <c r="D380" s="109" t="s">
        <v>232</v>
      </c>
      <c r="E380" s="18" t="s">
        <v>93</v>
      </c>
      <c r="F380" s="124"/>
      <c r="G380" s="41">
        <f>G381</f>
        <v>2484</v>
      </c>
      <c r="H380" s="14">
        <f>H381</f>
        <v>0</v>
      </c>
    </row>
    <row r="381" spans="1:8" s="20" customFormat="1" ht="49.5" x14ac:dyDescent="0.25">
      <c r="A381" s="90" t="s">
        <v>489</v>
      </c>
      <c r="B381" s="18" t="s">
        <v>70</v>
      </c>
      <c r="C381" s="18" t="s">
        <v>59</v>
      </c>
      <c r="D381" s="109" t="s">
        <v>232</v>
      </c>
      <c r="E381" s="18" t="s">
        <v>93</v>
      </c>
      <c r="F381" s="124" t="s">
        <v>440</v>
      </c>
      <c r="G381" s="41">
        <v>2484</v>
      </c>
      <c r="H381" s="14"/>
    </row>
    <row r="382" spans="1:8" ht="16.5" x14ac:dyDescent="0.25">
      <c r="A382" s="88"/>
      <c r="B382" s="18"/>
      <c r="C382" s="18"/>
      <c r="D382" s="112"/>
      <c r="E382" s="18"/>
      <c r="F382" s="124"/>
      <c r="G382" s="67"/>
      <c r="H382" s="59"/>
    </row>
    <row r="383" spans="1:8" s="20" customFormat="1" ht="18.75" x14ac:dyDescent="0.3">
      <c r="A383" s="98" t="s">
        <v>71</v>
      </c>
      <c r="B383" s="10" t="s">
        <v>70</v>
      </c>
      <c r="C383" s="10" t="s">
        <v>61</v>
      </c>
      <c r="D383" s="108"/>
      <c r="E383" s="10"/>
      <c r="F383" s="10"/>
      <c r="G383" s="17">
        <f>G384+G389+G395+G405+G400</f>
        <v>469419</v>
      </c>
      <c r="H383" s="17">
        <f>H384+H389+H395+H405+H400</f>
        <v>0</v>
      </c>
    </row>
    <row r="384" spans="1:8" s="20" customFormat="1" ht="33" x14ac:dyDescent="0.25">
      <c r="A384" s="166" t="s">
        <v>552</v>
      </c>
      <c r="B384" s="144" t="s">
        <v>70</v>
      </c>
      <c r="C384" s="144" t="s">
        <v>61</v>
      </c>
      <c r="D384" s="151" t="s">
        <v>549</v>
      </c>
      <c r="E384" s="144"/>
      <c r="F384" s="146"/>
      <c r="G384" s="159">
        <f t="shared" ref="G384:H387" si="72">G385</f>
        <v>171442</v>
      </c>
      <c r="H384" s="160">
        <f t="shared" si="72"/>
        <v>0</v>
      </c>
    </row>
    <row r="385" spans="1:8" s="20" customFormat="1" ht="16.5" x14ac:dyDescent="0.25">
      <c r="A385" s="97" t="s">
        <v>89</v>
      </c>
      <c r="B385" s="18" t="s">
        <v>70</v>
      </c>
      <c r="C385" s="18" t="s">
        <v>61</v>
      </c>
      <c r="D385" s="109" t="s">
        <v>550</v>
      </c>
      <c r="E385" s="18"/>
      <c r="F385" s="124"/>
      <c r="G385" s="43">
        <f t="shared" si="72"/>
        <v>171442</v>
      </c>
      <c r="H385" s="19">
        <f t="shared" si="72"/>
        <v>0</v>
      </c>
    </row>
    <row r="386" spans="1:8" s="20" customFormat="1" ht="21" customHeight="1" x14ac:dyDescent="0.25">
      <c r="A386" s="135" t="s">
        <v>233</v>
      </c>
      <c r="B386" s="18" t="s">
        <v>70</v>
      </c>
      <c r="C386" s="18" t="s">
        <v>61</v>
      </c>
      <c r="D386" s="109" t="s">
        <v>551</v>
      </c>
      <c r="E386" s="18"/>
      <c r="F386" s="124"/>
      <c r="G386" s="43">
        <f t="shared" si="72"/>
        <v>171442</v>
      </c>
      <c r="H386" s="19">
        <f t="shared" si="72"/>
        <v>0</v>
      </c>
    </row>
    <row r="387" spans="1:8" s="20" customFormat="1" ht="33" x14ac:dyDescent="0.25">
      <c r="A387" s="93" t="s">
        <v>92</v>
      </c>
      <c r="B387" s="18" t="s">
        <v>70</v>
      </c>
      <c r="C387" s="18" t="s">
        <v>61</v>
      </c>
      <c r="D387" s="109" t="s">
        <v>551</v>
      </c>
      <c r="E387" s="18" t="s">
        <v>93</v>
      </c>
      <c r="F387" s="124"/>
      <c r="G387" s="43">
        <f t="shared" si="72"/>
        <v>171442</v>
      </c>
      <c r="H387" s="19">
        <f t="shared" si="72"/>
        <v>0</v>
      </c>
    </row>
    <row r="388" spans="1:8" s="20" customFormat="1" ht="49.5" x14ac:dyDescent="0.25">
      <c r="A388" s="90" t="s">
        <v>441</v>
      </c>
      <c r="B388" s="18" t="s">
        <v>70</v>
      </c>
      <c r="C388" s="18" t="s">
        <v>61</v>
      </c>
      <c r="D388" s="109" t="s">
        <v>551</v>
      </c>
      <c r="E388" s="18" t="s">
        <v>93</v>
      </c>
      <c r="F388" s="124" t="s">
        <v>440</v>
      </c>
      <c r="G388" s="43">
        <v>171442</v>
      </c>
      <c r="H388" s="19"/>
    </row>
    <row r="389" spans="1:8" s="20" customFormat="1" ht="49.5" x14ac:dyDescent="0.25">
      <c r="A389" s="142" t="s">
        <v>400</v>
      </c>
      <c r="B389" s="144" t="s">
        <v>70</v>
      </c>
      <c r="C389" s="144" t="s">
        <v>61</v>
      </c>
      <c r="D389" s="151" t="s">
        <v>385</v>
      </c>
      <c r="E389" s="144"/>
      <c r="F389" s="146"/>
      <c r="G389" s="159">
        <f t="shared" ref="G389:H392" si="73">G390</f>
        <v>331</v>
      </c>
      <c r="H389" s="160">
        <f t="shared" si="73"/>
        <v>0</v>
      </c>
    </row>
    <row r="390" spans="1:8" s="20" customFormat="1" ht="51" x14ac:dyDescent="0.3">
      <c r="A390" s="86" t="s">
        <v>407</v>
      </c>
      <c r="B390" s="18" t="s">
        <v>70</v>
      </c>
      <c r="C390" s="18" t="s">
        <v>61</v>
      </c>
      <c r="D390" s="109" t="s">
        <v>386</v>
      </c>
      <c r="E390" s="18"/>
      <c r="F390" s="124"/>
      <c r="G390" s="43">
        <f t="shared" si="73"/>
        <v>331</v>
      </c>
      <c r="H390" s="19">
        <f t="shared" si="73"/>
        <v>0</v>
      </c>
    </row>
    <row r="391" spans="1:8" s="20" customFormat="1" ht="16.5" x14ac:dyDescent="0.25">
      <c r="A391" s="97" t="s">
        <v>89</v>
      </c>
      <c r="B391" s="18" t="s">
        <v>70</v>
      </c>
      <c r="C391" s="18" t="s">
        <v>61</v>
      </c>
      <c r="D391" s="109" t="s">
        <v>387</v>
      </c>
      <c r="E391" s="18"/>
      <c r="F391" s="124"/>
      <c r="G391" s="43">
        <f t="shared" si="73"/>
        <v>331</v>
      </c>
      <c r="H391" s="19">
        <f t="shared" si="73"/>
        <v>0</v>
      </c>
    </row>
    <row r="392" spans="1:8" s="20" customFormat="1" ht="21.75" customHeight="1" x14ac:dyDescent="0.25">
      <c r="A392" s="135" t="s">
        <v>233</v>
      </c>
      <c r="B392" s="18" t="s">
        <v>70</v>
      </c>
      <c r="C392" s="18" t="s">
        <v>61</v>
      </c>
      <c r="D392" s="109" t="s">
        <v>399</v>
      </c>
      <c r="E392" s="18"/>
      <c r="F392" s="124"/>
      <c r="G392" s="43">
        <f t="shared" si="73"/>
        <v>331</v>
      </c>
      <c r="H392" s="19">
        <f t="shared" si="73"/>
        <v>0</v>
      </c>
    </row>
    <row r="393" spans="1:8" s="20" customFormat="1" ht="33" x14ac:dyDescent="0.25">
      <c r="A393" s="93" t="s">
        <v>92</v>
      </c>
      <c r="B393" s="18" t="s">
        <v>70</v>
      </c>
      <c r="C393" s="18" t="s">
        <v>61</v>
      </c>
      <c r="D393" s="109" t="s">
        <v>399</v>
      </c>
      <c r="E393" s="18" t="s">
        <v>93</v>
      </c>
      <c r="F393" s="124"/>
      <c r="G393" s="41">
        <f>G394</f>
        <v>331</v>
      </c>
      <c r="H393" s="14">
        <f>H394</f>
        <v>0</v>
      </c>
    </row>
    <row r="394" spans="1:8" s="20" customFormat="1" ht="49.5" x14ac:dyDescent="0.25">
      <c r="A394" s="90" t="s">
        <v>441</v>
      </c>
      <c r="B394" s="18" t="s">
        <v>70</v>
      </c>
      <c r="C394" s="18" t="s">
        <v>61</v>
      </c>
      <c r="D394" s="109" t="s">
        <v>399</v>
      </c>
      <c r="E394" s="18" t="s">
        <v>93</v>
      </c>
      <c r="F394" s="124" t="s">
        <v>440</v>
      </c>
      <c r="G394" s="41">
        <v>331</v>
      </c>
      <c r="H394" s="14"/>
    </row>
    <row r="395" spans="1:8" s="20" customFormat="1" ht="49.5" x14ac:dyDescent="0.25">
      <c r="A395" s="161" t="s">
        <v>546</v>
      </c>
      <c r="B395" s="144" t="s">
        <v>70</v>
      </c>
      <c r="C395" s="144" t="s">
        <v>61</v>
      </c>
      <c r="D395" s="151" t="s">
        <v>543</v>
      </c>
      <c r="E395" s="144"/>
      <c r="F395" s="146"/>
      <c r="G395" s="143">
        <f t="shared" ref="G395:H398" si="74">G396</f>
        <v>240535</v>
      </c>
      <c r="H395" s="147">
        <f t="shared" si="74"/>
        <v>0</v>
      </c>
    </row>
    <row r="396" spans="1:8" s="20" customFormat="1" ht="16.5" x14ac:dyDescent="0.25">
      <c r="A396" s="93" t="s">
        <v>89</v>
      </c>
      <c r="B396" s="18" t="s">
        <v>70</v>
      </c>
      <c r="C396" s="18" t="s">
        <v>61</v>
      </c>
      <c r="D396" s="109" t="s">
        <v>544</v>
      </c>
      <c r="E396" s="18"/>
      <c r="F396" s="124"/>
      <c r="G396" s="41">
        <f t="shared" si="74"/>
        <v>240535</v>
      </c>
      <c r="H396" s="14">
        <f t="shared" si="74"/>
        <v>0</v>
      </c>
    </row>
    <row r="397" spans="1:8" s="20" customFormat="1" ht="18.75" customHeight="1" x14ac:dyDescent="0.25">
      <c r="A397" s="135" t="s">
        <v>233</v>
      </c>
      <c r="B397" s="18" t="s">
        <v>70</v>
      </c>
      <c r="C397" s="18" t="s">
        <v>61</v>
      </c>
      <c r="D397" s="109" t="s">
        <v>553</v>
      </c>
      <c r="E397" s="18"/>
      <c r="F397" s="124"/>
      <c r="G397" s="41">
        <f t="shared" si="74"/>
        <v>240535</v>
      </c>
      <c r="H397" s="14">
        <f t="shared" si="74"/>
        <v>0</v>
      </c>
    </row>
    <row r="398" spans="1:8" s="20" customFormat="1" ht="33" x14ac:dyDescent="0.25">
      <c r="A398" s="90" t="s">
        <v>92</v>
      </c>
      <c r="B398" s="18" t="s">
        <v>70</v>
      </c>
      <c r="C398" s="18" t="s">
        <v>61</v>
      </c>
      <c r="D398" s="109" t="s">
        <v>553</v>
      </c>
      <c r="E398" s="18" t="s">
        <v>93</v>
      </c>
      <c r="F398" s="124"/>
      <c r="G398" s="41">
        <f t="shared" si="74"/>
        <v>240535</v>
      </c>
      <c r="H398" s="14">
        <f t="shared" si="74"/>
        <v>0</v>
      </c>
    </row>
    <row r="399" spans="1:8" s="20" customFormat="1" ht="49.5" x14ac:dyDescent="0.25">
      <c r="A399" s="90" t="s">
        <v>489</v>
      </c>
      <c r="B399" s="18" t="s">
        <v>70</v>
      </c>
      <c r="C399" s="18" t="s">
        <v>61</v>
      </c>
      <c r="D399" s="109" t="s">
        <v>553</v>
      </c>
      <c r="E399" s="18" t="s">
        <v>93</v>
      </c>
      <c r="F399" s="124" t="s">
        <v>440</v>
      </c>
      <c r="G399" s="41">
        <v>240535</v>
      </c>
      <c r="H399" s="14"/>
    </row>
    <row r="400" spans="1:8" s="20" customFormat="1" ht="49.5" x14ac:dyDescent="0.25">
      <c r="A400" s="142" t="s">
        <v>239</v>
      </c>
      <c r="B400" s="144" t="s">
        <v>70</v>
      </c>
      <c r="C400" s="144" t="s">
        <v>61</v>
      </c>
      <c r="D400" s="167" t="s">
        <v>242</v>
      </c>
      <c r="E400" s="144"/>
      <c r="F400" s="146"/>
      <c r="G400" s="143">
        <f t="shared" ref="G400:H403" si="75">G401</f>
        <v>2188</v>
      </c>
      <c r="H400" s="147">
        <f t="shared" si="75"/>
        <v>0</v>
      </c>
    </row>
    <row r="401" spans="1:8" s="20" customFormat="1" ht="16.5" x14ac:dyDescent="0.25">
      <c r="A401" s="93" t="s">
        <v>89</v>
      </c>
      <c r="B401" s="18" t="s">
        <v>70</v>
      </c>
      <c r="C401" s="18" t="s">
        <v>61</v>
      </c>
      <c r="D401" s="112" t="s">
        <v>243</v>
      </c>
      <c r="E401" s="18"/>
      <c r="F401" s="124"/>
      <c r="G401" s="41">
        <f t="shared" si="75"/>
        <v>2188</v>
      </c>
      <c r="H401" s="14">
        <f t="shared" si="75"/>
        <v>0</v>
      </c>
    </row>
    <row r="402" spans="1:8" s="20" customFormat="1" ht="19.5" customHeight="1" x14ac:dyDescent="0.25">
      <c r="A402" s="135" t="s">
        <v>233</v>
      </c>
      <c r="B402" s="18" t="s">
        <v>70</v>
      </c>
      <c r="C402" s="18" t="s">
        <v>61</v>
      </c>
      <c r="D402" s="112" t="s">
        <v>554</v>
      </c>
      <c r="E402" s="18"/>
      <c r="F402" s="124"/>
      <c r="G402" s="41">
        <f t="shared" si="75"/>
        <v>2188</v>
      </c>
      <c r="H402" s="14">
        <f t="shared" si="75"/>
        <v>0</v>
      </c>
    </row>
    <row r="403" spans="1:8" s="20" customFormat="1" ht="33" x14ac:dyDescent="0.25">
      <c r="A403" s="93" t="s">
        <v>92</v>
      </c>
      <c r="B403" s="18" t="s">
        <v>70</v>
      </c>
      <c r="C403" s="18" t="s">
        <v>61</v>
      </c>
      <c r="D403" s="112" t="s">
        <v>554</v>
      </c>
      <c r="E403" s="18" t="s">
        <v>93</v>
      </c>
      <c r="F403" s="124"/>
      <c r="G403" s="41">
        <f t="shared" si="75"/>
        <v>2188</v>
      </c>
      <c r="H403" s="14">
        <f t="shared" si="75"/>
        <v>0</v>
      </c>
    </row>
    <row r="404" spans="1:8" s="20" customFormat="1" ht="49.5" x14ac:dyDescent="0.25">
      <c r="A404" s="90" t="s">
        <v>441</v>
      </c>
      <c r="B404" s="18" t="s">
        <v>70</v>
      </c>
      <c r="C404" s="18" t="s">
        <v>61</v>
      </c>
      <c r="D404" s="112" t="s">
        <v>554</v>
      </c>
      <c r="E404" s="18" t="s">
        <v>93</v>
      </c>
      <c r="F404" s="124" t="s">
        <v>440</v>
      </c>
      <c r="G404" s="41">
        <v>2188</v>
      </c>
      <c r="H404" s="14"/>
    </row>
    <row r="405" spans="1:8" s="20" customFormat="1" ht="16.5" x14ac:dyDescent="0.25">
      <c r="A405" s="86" t="s">
        <v>98</v>
      </c>
      <c r="B405" s="18" t="s">
        <v>70</v>
      </c>
      <c r="C405" s="18" t="s">
        <v>61</v>
      </c>
      <c r="D405" s="109" t="s">
        <v>99</v>
      </c>
      <c r="E405" s="18"/>
      <c r="F405" s="124"/>
      <c r="G405" s="41">
        <f>G406</f>
        <v>54923</v>
      </c>
      <c r="H405" s="14">
        <f>H406</f>
        <v>0</v>
      </c>
    </row>
    <row r="406" spans="1:8" s="15" customFormat="1" ht="16.5" x14ac:dyDescent="0.25">
      <c r="A406" s="97" t="s">
        <v>89</v>
      </c>
      <c r="B406" s="18" t="s">
        <v>70</v>
      </c>
      <c r="C406" s="18" t="s">
        <v>61</v>
      </c>
      <c r="D406" s="18" t="s">
        <v>105</v>
      </c>
      <c r="E406" s="18"/>
      <c r="F406" s="124"/>
      <c r="G406" s="41">
        <f>G407+G410</f>
        <v>54923</v>
      </c>
      <c r="H406" s="14">
        <f>H407+H410</f>
        <v>0</v>
      </c>
    </row>
    <row r="407" spans="1:8" s="15" customFormat="1" ht="16.5" x14ac:dyDescent="0.25">
      <c r="A407" s="86" t="s">
        <v>106</v>
      </c>
      <c r="B407" s="18" t="s">
        <v>70</v>
      </c>
      <c r="C407" s="18" t="s">
        <v>61</v>
      </c>
      <c r="D407" s="18" t="s">
        <v>107</v>
      </c>
      <c r="E407" s="18"/>
      <c r="F407" s="124"/>
      <c r="G407" s="41">
        <f>G408</f>
        <v>500</v>
      </c>
      <c r="H407" s="14">
        <f>H408</f>
        <v>0</v>
      </c>
    </row>
    <row r="408" spans="1:8" s="15" customFormat="1" ht="19.5" customHeight="1" x14ac:dyDescent="0.25">
      <c r="A408" s="87" t="s">
        <v>150</v>
      </c>
      <c r="B408" s="18" t="s">
        <v>70</v>
      </c>
      <c r="C408" s="18" t="s">
        <v>61</v>
      </c>
      <c r="D408" s="18" t="s">
        <v>107</v>
      </c>
      <c r="E408" s="18" t="s">
        <v>151</v>
      </c>
      <c r="F408" s="124"/>
      <c r="G408" s="41">
        <f>G409</f>
        <v>500</v>
      </c>
      <c r="H408" s="14">
        <f>H409</f>
        <v>0</v>
      </c>
    </row>
    <row r="409" spans="1:8" s="15" customFormat="1" ht="23.25" customHeight="1" x14ac:dyDescent="0.25">
      <c r="A409" s="87" t="s">
        <v>461</v>
      </c>
      <c r="B409" s="18" t="s">
        <v>70</v>
      </c>
      <c r="C409" s="18" t="s">
        <v>61</v>
      </c>
      <c r="D409" s="18" t="s">
        <v>107</v>
      </c>
      <c r="E409" s="18" t="s">
        <v>151</v>
      </c>
      <c r="F409" s="124" t="s">
        <v>442</v>
      </c>
      <c r="G409" s="41">
        <v>500</v>
      </c>
      <c r="H409" s="14"/>
    </row>
    <row r="410" spans="1:8" s="15" customFormat="1" ht="16.5" x14ac:dyDescent="0.25">
      <c r="A410" s="86" t="s">
        <v>233</v>
      </c>
      <c r="B410" s="18" t="s">
        <v>70</v>
      </c>
      <c r="C410" s="18" t="s">
        <v>61</v>
      </c>
      <c r="D410" s="18" t="s">
        <v>354</v>
      </c>
      <c r="E410" s="18"/>
      <c r="F410" s="124"/>
      <c r="G410" s="41">
        <f t="shared" ref="G410:H410" si="76">G411</f>
        <v>54423</v>
      </c>
      <c r="H410" s="14">
        <f t="shared" si="76"/>
        <v>0</v>
      </c>
    </row>
    <row r="411" spans="1:8" s="15" customFormat="1" ht="33" x14ac:dyDescent="0.25">
      <c r="A411" s="93" t="s">
        <v>92</v>
      </c>
      <c r="B411" s="18" t="s">
        <v>70</v>
      </c>
      <c r="C411" s="18" t="s">
        <v>61</v>
      </c>
      <c r="D411" s="18" t="s">
        <v>354</v>
      </c>
      <c r="E411" s="18" t="s">
        <v>93</v>
      </c>
      <c r="F411" s="124"/>
      <c r="G411" s="41">
        <f>G412</f>
        <v>54423</v>
      </c>
      <c r="H411" s="14">
        <f>H412</f>
        <v>0</v>
      </c>
    </row>
    <row r="412" spans="1:8" s="15" customFormat="1" ht="49.5" x14ac:dyDescent="0.25">
      <c r="A412" s="90" t="s">
        <v>441</v>
      </c>
      <c r="B412" s="18" t="s">
        <v>70</v>
      </c>
      <c r="C412" s="18" t="s">
        <v>61</v>
      </c>
      <c r="D412" s="18" t="s">
        <v>354</v>
      </c>
      <c r="E412" s="18" t="s">
        <v>93</v>
      </c>
      <c r="F412" s="124" t="s">
        <v>440</v>
      </c>
      <c r="G412" s="41">
        <v>54423</v>
      </c>
      <c r="H412" s="14"/>
    </row>
    <row r="413" spans="1:8" s="15" customFormat="1" ht="16.5" x14ac:dyDescent="0.25">
      <c r="A413" s="86"/>
      <c r="B413" s="18"/>
      <c r="C413" s="18"/>
      <c r="D413" s="109"/>
      <c r="E413" s="18"/>
      <c r="F413" s="124"/>
      <c r="G413" s="71"/>
      <c r="H413" s="62"/>
    </row>
    <row r="414" spans="1:8" s="16" customFormat="1" ht="37.5" x14ac:dyDescent="0.3">
      <c r="A414" s="89" t="s">
        <v>37</v>
      </c>
      <c r="B414" s="10" t="s">
        <v>70</v>
      </c>
      <c r="C414" s="10" t="s">
        <v>70</v>
      </c>
      <c r="D414" s="108"/>
      <c r="E414" s="10"/>
      <c r="F414" s="123"/>
      <c r="G414" s="42">
        <f>G415+G420</f>
        <v>155679</v>
      </c>
      <c r="H414" s="17">
        <f>H415+H420</f>
        <v>0</v>
      </c>
    </row>
    <row r="415" spans="1:8" s="16" customFormat="1" ht="33" x14ac:dyDescent="0.25">
      <c r="A415" s="166" t="s">
        <v>552</v>
      </c>
      <c r="B415" s="144" t="s">
        <v>70</v>
      </c>
      <c r="C415" s="144" t="s">
        <v>61</v>
      </c>
      <c r="D415" s="151" t="s">
        <v>549</v>
      </c>
      <c r="E415" s="144"/>
      <c r="F415" s="146"/>
      <c r="G415" s="159">
        <f t="shared" ref="G415:H418" si="77">G416</f>
        <v>148861</v>
      </c>
      <c r="H415" s="160">
        <f t="shared" si="77"/>
        <v>0</v>
      </c>
    </row>
    <row r="416" spans="1:8" s="16" customFormat="1" ht="16.5" x14ac:dyDescent="0.25">
      <c r="A416" s="97" t="s">
        <v>89</v>
      </c>
      <c r="B416" s="18" t="s">
        <v>70</v>
      </c>
      <c r="C416" s="18" t="s">
        <v>61</v>
      </c>
      <c r="D416" s="109" t="s">
        <v>550</v>
      </c>
      <c r="E416" s="18"/>
      <c r="F416" s="124"/>
      <c r="G416" s="43">
        <f t="shared" si="77"/>
        <v>148861</v>
      </c>
      <c r="H416" s="19">
        <f t="shared" si="77"/>
        <v>0</v>
      </c>
    </row>
    <row r="417" spans="1:8" s="16" customFormat="1" ht="49.5" x14ac:dyDescent="0.25">
      <c r="A417" s="93" t="s">
        <v>556</v>
      </c>
      <c r="B417" s="18" t="s">
        <v>70</v>
      </c>
      <c r="C417" s="18" t="s">
        <v>61</v>
      </c>
      <c r="D417" s="109" t="s">
        <v>555</v>
      </c>
      <c r="E417" s="18"/>
      <c r="F417" s="124"/>
      <c r="G417" s="43">
        <f t="shared" si="77"/>
        <v>148861</v>
      </c>
      <c r="H417" s="19">
        <f t="shared" si="77"/>
        <v>0</v>
      </c>
    </row>
    <row r="418" spans="1:8" s="16" customFormat="1" ht="49.5" x14ac:dyDescent="0.25">
      <c r="A418" s="93" t="s">
        <v>103</v>
      </c>
      <c r="B418" s="18" t="s">
        <v>70</v>
      </c>
      <c r="C418" s="18" t="s">
        <v>61</v>
      </c>
      <c r="D418" s="109" t="s">
        <v>555</v>
      </c>
      <c r="E418" s="18" t="s">
        <v>104</v>
      </c>
      <c r="F418" s="124"/>
      <c r="G418" s="43">
        <f t="shared" si="77"/>
        <v>148861</v>
      </c>
      <c r="H418" s="19">
        <f t="shared" si="77"/>
        <v>0</v>
      </c>
    </row>
    <row r="419" spans="1:8" s="16" customFormat="1" ht="16.5" x14ac:dyDescent="0.25">
      <c r="A419" s="86" t="s">
        <v>449</v>
      </c>
      <c r="B419" s="18" t="s">
        <v>70</v>
      </c>
      <c r="C419" s="18" t="s">
        <v>61</v>
      </c>
      <c r="D419" s="109" t="s">
        <v>555</v>
      </c>
      <c r="E419" s="18" t="s">
        <v>104</v>
      </c>
      <c r="F419" s="124" t="s">
        <v>448</v>
      </c>
      <c r="G419" s="43">
        <v>148861</v>
      </c>
      <c r="H419" s="19"/>
    </row>
    <row r="420" spans="1:8" s="16" customFormat="1" ht="16.5" x14ac:dyDescent="0.25">
      <c r="A420" s="93" t="s">
        <v>98</v>
      </c>
      <c r="B420" s="36" t="s">
        <v>70</v>
      </c>
      <c r="C420" s="36" t="s">
        <v>70</v>
      </c>
      <c r="D420" s="113" t="s">
        <v>99</v>
      </c>
      <c r="E420" s="18"/>
      <c r="F420" s="124"/>
      <c r="G420" s="43">
        <f t="shared" ref="G420:H420" si="78">G421+G425</f>
        <v>6818</v>
      </c>
      <c r="H420" s="19">
        <f t="shared" si="78"/>
        <v>0</v>
      </c>
    </row>
    <row r="421" spans="1:8" s="16" customFormat="1" ht="33" x14ac:dyDescent="0.25">
      <c r="A421" s="93" t="s">
        <v>246</v>
      </c>
      <c r="B421" s="36" t="s">
        <v>70</v>
      </c>
      <c r="C421" s="36" t="s">
        <v>70</v>
      </c>
      <c r="D421" s="113" t="s">
        <v>101</v>
      </c>
      <c r="E421" s="18"/>
      <c r="F421" s="124"/>
      <c r="G421" s="43">
        <f t="shared" ref="G421:H422" si="79">G422</f>
        <v>6817</v>
      </c>
      <c r="H421" s="19">
        <f t="shared" si="79"/>
        <v>0</v>
      </c>
    </row>
    <row r="422" spans="1:8" s="16" customFormat="1" ht="49.5" x14ac:dyDescent="0.25">
      <c r="A422" s="93" t="s">
        <v>247</v>
      </c>
      <c r="B422" s="36" t="s">
        <v>70</v>
      </c>
      <c r="C422" s="36" t="s">
        <v>70</v>
      </c>
      <c r="D422" s="113" t="s">
        <v>355</v>
      </c>
      <c r="E422" s="18"/>
      <c r="F422" s="124"/>
      <c r="G422" s="43">
        <f t="shared" si="79"/>
        <v>6817</v>
      </c>
      <c r="H422" s="19">
        <f t="shared" si="79"/>
        <v>0</v>
      </c>
    </row>
    <row r="423" spans="1:8" s="16" customFormat="1" ht="49.5" x14ac:dyDescent="0.25">
      <c r="A423" s="93" t="s">
        <v>103</v>
      </c>
      <c r="B423" s="36" t="s">
        <v>70</v>
      </c>
      <c r="C423" s="36" t="s">
        <v>70</v>
      </c>
      <c r="D423" s="113" t="s">
        <v>355</v>
      </c>
      <c r="E423" s="37" t="s">
        <v>104</v>
      </c>
      <c r="F423" s="129"/>
      <c r="G423" s="41">
        <f>G424</f>
        <v>6817</v>
      </c>
      <c r="H423" s="14">
        <f>H424</f>
        <v>0</v>
      </c>
    </row>
    <row r="424" spans="1:8" s="16" customFormat="1" ht="16.5" x14ac:dyDescent="0.25">
      <c r="A424" s="86" t="s">
        <v>449</v>
      </c>
      <c r="B424" s="36" t="s">
        <v>70</v>
      </c>
      <c r="C424" s="36" t="s">
        <v>70</v>
      </c>
      <c r="D424" s="113" t="s">
        <v>355</v>
      </c>
      <c r="E424" s="37" t="s">
        <v>104</v>
      </c>
      <c r="F424" s="124">
        <v>610</v>
      </c>
      <c r="G424" s="41">
        <v>6817</v>
      </c>
      <c r="H424" s="14"/>
    </row>
    <row r="425" spans="1:8" ht="16.5" x14ac:dyDescent="0.25">
      <c r="A425" s="93" t="s">
        <v>121</v>
      </c>
      <c r="B425" s="36" t="s">
        <v>70</v>
      </c>
      <c r="C425" s="36" t="s">
        <v>70</v>
      </c>
      <c r="D425" s="113" t="s">
        <v>122</v>
      </c>
      <c r="E425" s="18"/>
      <c r="F425" s="124"/>
      <c r="G425" s="41">
        <f t="shared" ref="G425:H426" si="80">G426</f>
        <v>1</v>
      </c>
      <c r="H425" s="14">
        <f t="shared" si="80"/>
        <v>0</v>
      </c>
    </row>
    <row r="426" spans="1:8" s="15" customFormat="1" ht="49.5" x14ac:dyDescent="0.25">
      <c r="A426" s="93" t="s">
        <v>248</v>
      </c>
      <c r="B426" s="36" t="s">
        <v>70</v>
      </c>
      <c r="C426" s="36" t="s">
        <v>70</v>
      </c>
      <c r="D426" s="113" t="s">
        <v>356</v>
      </c>
      <c r="E426" s="18"/>
      <c r="F426" s="124"/>
      <c r="G426" s="41">
        <f t="shared" si="80"/>
        <v>1</v>
      </c>
      <c r="H426" s="14">
        <f t="shared" si="80"/>
        <v>0</v>
      </c>
    </row>
    <row r="427" spans="1:8" s="15" customFormat="1" ht="49.5" x14ac:dyDescent="0.25">
      <c r="A427" s="93" t="s">
        <v>103</v>
      </c>
      <c r="B427" s="36" t="s">
        <v>70</v>
      </c>
      <c r="C427" s="36" t="s">
        <v>70</v>
      </c>
      <c r="D427" s="113" t="s">
        <v>356</v>
      </c>
      <c r="E427" s="37" t="s">
        <v>104</v>
      </c>
      <c r="F427" s="129"/>
      <c r="G427" s="41">
        <f>G428</f>
        <v>1</v>
      </c>
      <c r="H427" s="14"/>
    </row>
    <row r="428" spans="1:8" s="15" customFormat="1" ht="16.5" x14ac:dyDescent="0.25">
      <c r="A428" s="86" t="s">
        <v>449</v>
      </c>
      <c r="B428" s="36" t="s">
        <v>70</v>
      </c>
      <c r="C428" s="36" t="s">
        <v>70</v>
      </c>
      <c r="D428" s="113" t="s">
        <v>356</v>
      </c>
      <c r="E428" s="37" t="s">
        <v>104</v>
      </c>
      <c r="F428" s="124">
        <v>610</v>
      </c>
      <c r="G428" s="41">
        <v>1</v>
      </c>
      <c r="H428" s="14"/>
    </row>
    <row r="429" spans="1:8" x14ac:dyDescent="0.25">
      <c r="A429" s="92"/>
      <c r="B429" s="21"/>
      <c r="C429" s="21"/>
      <c r="D429" s="111"/>
      <c r="E429" s="21"/>
      <c r="F429" s="126"/>
      <c r="G429" s="67"/>
      <c r="H429" s="59"/>
    </row>
    <row r="430" spans="1:8" s="8" customFormat="1" ht="20.25" x14ac:dyDescent="0.3">
      <c r="A430" s="94" t="s">
        <v>38</v>
      </c>
      <c r="B430" s="6" t="s">
        <v>39</v>
      </c>
      <c r="C430" s="6"/>
      <c r="D430" s="106"/>
      <c r="E430" s="6"/>
      <c r="F430" s="127"/>
      <c r="G430" s="44">
        <f>G432+G439</f>
        <v>14665</v>
      </c>
      <c r="H430" s="22">
        <f>H432+H439</f>
        <v>0</v>
      </c>
    </row>
    <row r="431" spans="1:8" s="8" customFormat="1" ht="20.25" x14ac:dyDescent="0.3">
      <c r="A431" s="94"/>
      <c r="B431" s="6"/>
      <c r="C431" s="6"/>
      <c r="D431" s="106"/>
      <c r="E431" s="6"/>
      <c r="F431" s="127"/>
      <c r="G431" s="73"/>
      <c r="H431" s="60"/>
    </row>
    <row r="432" spans="1:8" s="8" customFormat="1" ht="37.5" x14ac:dyDescent="0.3">
      <c r="A432" s="89" t="s">
        <v>80</v>
      </c>
      <c r="B432" s="10" t="s">
        <v>68</v>
      </c>
      <c r="C432" s="10" t="s">
        <v>59</v>
      </c>
      <c r="D432" s="106"/>
      <c r="E432" s="6"/>
      <c r="F432" s="127"/>
      <c r="G432" s="40">
        <f>G433</f>
        <v>50</v>
      </c>
      <c r="H432" s="11">
        <f>H433</f>
        <v>0</v>
      </c>
    </row>
    <row r="433" spans="1:8" s="8" customFormat="1" ht="50.25" x14ac:dyDescent="0.3">
      <c r="A433" s="142" t="s">
        <v>239</v>
      </c>
      <c r="B433" s="168" t="s">
        <v>68</v>
      </c>
      <c r="C433" s="168" t="s">
        <v>59</v>
      </c>
      <c r="D433" s="167" t="s">
        <v>242</v>
      </c>
      <c r="E433" s="144"/>
      <c r="F433" s="146"/>
      <c r="G433" s="143">
        <f t="shared" ref="G433:H436" si="81">G434</f>
        <v>50</v>
      </c>
      <c r="H433" s="147">
        <f t="shared" si="81"/>
        <v>0</v>
      </c>
    </row>
    <row r="434" spans="1:8" s="8" customFormat="1" ht="20.25" x14ac:dyDescent="0.3">
      <c r="A434" s="93" t="s">
        <v>89</v>
      </c>
      <c r="B434" s="36" t="s">
        <v>68</v>
      </c>
      <c r="C434" s="36" t="s">
        <v>59</v>
      </c>
      <c r="D434" s="112" t="s">
        <v>243</v>
      </c>
      <c r="E434" s="18"/>
      <c r="F434" s="124"/>
      <c r="G434" s="41">
        <f t="shared" si="81"/>
        <v>50</v>
      </c>
      <c r="H434" s="14">
        <f t="shared" si="81"/>
        <v>0</v>
      </c>
    </row>
    <row r="435" spans="1:8" s="8" customFormat="1" ht="33.75" x14ac:dyDescent="0.3">
      <c r="A435" s="86" t="s">
        <v>249</v>
      </c>
      <c r="B435" s="36" t="s">
        <v>68</v>
      </c>
      <c r="C435" s="36" t="s">
        <v>59</v>
      </c>
      <c r="D435" s="112" t="s">
        <v>540</v>
      </c>
      <c r="E435" s="18"/>
      <c r="F435" s="124"/>
      <c r="G435" s="41">
        <f t="shared" si="81"/>
        <v>50</v>
      </c>
      <c r="H435" s="14">
        <f t="shared" si="81"/>
        <v>0</v>
      </c>
    </row>
    <row r="436" spans="1:8" s="8" customFormat="1" ht="33.75" x14ac:dyDescent="0.3">
      <c r="A436" s="93" t="s">
        <v>92</v>
      </c>
      <c r="B436" s="36" t="s">
        <v>68</v>
      </c>
      <c r="C436" s="36" t="s">
        <v>59</v>
      </c>
      <c r="D436" s="112" t="s">
        <v>540</v>
      </c>
      <c r="E436" s="18" t="s">
        <v>93</v>
      </c>
      <c r="F436" s="124"/>
      <c r="G436" s="41">
        <f t="shared" si="81"/>
        <v>50</v>
      </c>
      <c r="H436" s="14">
        <f t="shared" si="81"/>
        <v>0</v>
      </c>
    </row>
    <row r="437" spans="1:8" s="8" customFormat="1" ht="50.25" x14ac:dyDescent="0.3">
      <c r="A437" s="90" t="s">
        <v>441</v>
      </c>
      <c r="B437" s="36" t="s">
        <v>68</v>
      </c>
      <c r="C437" s="36" t="s">
        <v>59</v>
      </c>
      <c r="D437" s="112" t="s">
        <v>540</v>
      </c>
      <c r="E437" s="18" t="s">
        <v>93</v>
      </c>
      <c r="F437" s="124" t="s">
        <v>440</v>
      </c>
      <c r="G437" s="41">
        <v>50</v>
      </c>
      <c r="H437" s="14"/>
    </row>
    <row r="438" spans="1:8" s="8" customFormat="1" ht="20.25" x14ac:dyDescent="0.3">
      <c r="A438" s="86"/>
      <c r="B438" s="18"/>
      <c r="C438" s="18"/>
      <c r="D438" s="18"/>
      <c r="E438" s="18"/>
      <c r="F438" s="124"/>
      <c r="G438" s="73"/>
      <c r="H438" s="60"/>
    </row>
    <row r="439" spans="1:8" s="12" customFormat="1" ht="37.5" x14ac:dyDescent="0.3">
      <c r="A439" s="89" t="s">
        <v>72</v>
      </c>
      <c r="B439" s="10" t="s">
        <v>68</v>
      </c>
      <c r="C439" s="10" t="s">
        <v>70</v>
      </c>
      <c r="D439" s="108"/>
      <c r="E439" s="10"/>
      <c r="F439" s="123"/>
      <c r="G439" s="40">
        <f>G440+G448</f>
        <v>14615</v>
      </c>
      <c r="H439" s="11">
        <f>H440+H448</f>
        <v>0</v>
      </c>
    </row>
    <row r="440" spans="1:8" s="15" customFormat="1" ht="49.5" customHeight="1" x14ac:dyDescent="0.25">
      <c r="A440" s="165" t="s">
        <v>239</v>
      </c>
      <c r="B440" s="168" t="s">
        <v>68</v>
      </c>
      <c r="C440" s="168" t="s">
        <v>70</v>
      </c>
      <c r="D440" s="168" t="s">
        <v>242</v>
      </c>
      <c r="E440" s="148" t="s">
        <v>240</v>
      </c>
      <c r="F440" s="149"/>
      <c r="G440" s="143">
        <f>G441</f>
        <v>3757</v>
      </c>
      <c r="H440" s="147"/>
    </row>
    <row r="441" spans="1:8" s="16" customFormat="1" ht="16.5" customHeight="1" x14ac:dyDescent="0.25">
      <c r="A441" s="93" t="s">
        <v>89</v>
      </c>
      <c r="B441" s="36" t="s">
        <v>68</v>
      </c>
      <c r="C441" s="36" t="s">
        <v>70</v>
      </c>
      <c r="D441" s="36" t="s">
        <v>243</v>
      </c>
      <c r="E441" s="26"/>
      <c r="F441" s="125"/>
      <c r="G441" s="41">
        <f>G442+G445</f>
        <v>3757</v>
      </c>
      <c r="H441" s="14">
        <f>H442+H445</f>
        <v>0</v>
      </c>
    </row>
    <row r="442" spans="1:8" s="16" customFormat="1" ht="20.25" customHeight="1" x14ac:dyDescent="0.25">
      <c r="A442" s="93" t="s">
        <v>106</v>
      </c>
      <c r="B442" s="36" t="s">
        <v>68</v>
      </c>
      <c r="C442" s="36" t="s">
        <v>70</v>
      </c>
      <c r="D442" s="36" t="s">
        <v>490</v>
      </c>
      <c r="E442" s="26"/>
      <c r="F442" s="125"/>
      <c r="G442" s="41">
        <f>G443</f>
        <v>3757</v>
      </c>
      <c r="H442" s="14">
        <f>H443</f>
        <v>0</v>
      </c>
    </row>
    <row r="443" spans="1:8" s="16" customFormat="1" ht="49.5" x14ac:dyDescent="0.25">
      <c r="A443" s="86" t="s">
        <v>108</v>
      </c>
      <c r="B443" s="36" t="s">
        <v>68</v>
      </c>
      <c r="C443" s="36" t="s">
        <v>70</v>
      </c>
      <c r="D443" s="36" t="s">
        <v>490</v>
      </c>
      <c r="E443" s="18" t="s">
        <v>109</v>
      </c>
      <c r="F443" s="124"/>
      <c r="G443" s="41">
        <f>G444</f>
        <v>3757</v>
      </c>
      <c r="H443" s="14">
        <f>H444</f>
        <v>0</v>
      </c>
    </row>
    <row r="444" spans="1:8" s="16" customFormat="1" ht="16.5" customHeight="1" x14ac:dyDescent="0.25">
      <c r="A444" s="93" t="s">
        <v>106</v>
      </c>
      <c r="B444" s="36" t="s">
        <v>68</v>
      </c>
      <c r="C444" s="36" t="s">
        <v>70</v>
      </c>
      <c r="D444" s="36" t="s">
        <v>490</v>
      </c>
      <c r="E444" s="18" t="s">
        <v>109</v>
      </c>
      <c r="F444" s="124" t="s">
        <v>488</v>
      </c>
      <c r="G444" s="41">
        <v>3757</v>
      </c>
      <c r="H444" s="14"/>
    </row>
    <row r="445" spans="1:8" s="16" customFormat="1" ht="33" customHeight="1" x14ac:dyDescent="0.25">
      <c r="A445" s="93" t="s">
        <v>250</v>
      </c>
      <c r="B445" s="36" t="s">
        <v>68</v>
      </c>
      <c r="C445" s="36" t="s">
        <v>70</v>
      </c>
      <c r="D445" s="36" t="s">
        <v>357</v>
      </c>
      <c r="E445" s="18"/>
      <c r="F445" s="124"/>
      <c r="G445" s="41">
        <f>G446</f>
        <v>0</v>
      </c>
      <c r="H445" s="14">
        <f>H446</f>
        <v>0</v>
      </c>
    </row>
    <row r="446" spans="1:8" s="16" customFormat="1" ht="53.25" customHeight="1" x14ac:dyDescent="0.25">
      <c r="A446" s="86" t="s">
        <v>108</v>
      </c>
      <c r="B446" s="36" t="s">
        <v>68</v>
      </c>
      <c r="C446" s="36" t="s">
        <v>70</v>
      </c>
      <c r="D446" s="36" t="s">
        <v>357</v>
      </c>
      <c r="E446" s="18" t="s">
        <v>109</v>
      </c>
      <c r="F446" s="124"/>
      <c r="G446" s="41">
        <f>G447</f>
        <v>0</v>
      </c>
      <c r="H446" s="14">
        <f>H447</f>
        <v>0</v>
      </c>
    </row>
    <row r="447" spans="1:8" s="16" customFormat="1" ht="17.25" customHeight="1" x14ac:dyDescent="0.25">
      <c r="A447" s="93" t="s">
        <v>106</v>
      </c>
      <c r="B447" s="36" t="s">
        <v>68</v>
      </c>
      <c r="C447" s="36" t="s">
        <v>70</v>
      </c>
      <c r="D447" s="36" t="s">
        <v>357</v>
      </c>
      <c r="E447" s="18" t="s">
        <v>109</v>
      </c>
      <c r="F447" s="124" t="s">
        <v>488</v>
      </c>
      <c r="G447" s="41"/>
      <c r="H447" s="14"/>
    </row>
    <row r="448" spans="1:8" s="16" customFormat="1" ht="34.5" customHeight="1" x14ac:dyDescent="0.25">
      <c r="A448" s="165" t="s">
        <v>539</v>
      </c>
      <c r="B448" s="168" t="s">
        <v>68</v>
      </c>
      <c r="C448" s="168" t="s">
        <v>70</v>
      </c>
      <c r="D448" s="168" t="s">
        <v>536</v>
      </c>
      <c r="E448" s="144"/>
      <c r="F448" s="146"/>
      <c r="G448" s="143">
        <f t="shared" ref="G448:H451" si="82">G449</f>
        <v>10858</v>
      </c>
      <c r="H448" s="147">
        <f t="shared" si="82"/>
        <v>0</v>
      </c>
    </row>
    <row r="449" spans="1:8" s="16" customFormat="1" ht="17.25" customHeight="1" x14ac:dyDescent="0.25">
      <c r="A449" s="93" t="s">
        <v>89</v>
      </c>
      <c r="B449" s="36" t="s">
        <v>68</v>
      </c>
      <c r="C449" s="36" t="s">
        <v>70</v>
      </c>
      <c r="D449" s="36" t="s">
        <v>538</v>
      </c>
      <c r="E449" s="18"/>
      <c r="F449" s="124"/>
      <c r="G449" s="41">
        <f t="shared" si="82"/>
        <v>10858</v>
      </c>
      <c r="H449" s="14">
        <f t="shared" si="82"/>
        <v>0</v>
      </c>
    </row>
    <row r="450" spans="1:8" s="16" customFormat="1" ht="33" x14ac:dyDescent="0.25">
      <c r="A450" s="93" t="s">
        <v>250</v>
      </c>
      <c r="B450" s="36" t="s">
        <v>68</v>
      </c>
      <c r="C450" s="36" t="s">
        <v>70</v>
      </c>
      <c r="D450" s="36" t="s">
        <v>537</v>
      </c>
      <c r="E450" s="18"/>
      <c r="F450" s="124"/>
      <c r="G450" s="41">
        <f t="shared" si="82"/>
        <v>10858</v>
      </c>
      <c r="H450" s="14">
        <f t="shared" si="82"/>
        <v>0</v>
      </c>
    </row>
    <row r="451" spans="1:8" s="16" customFormat="1" ht="33" x14ac:dyDescent="0.25">
      <c r="A451" s="93" t="s">
        <v>92</v>
      </c>
      <c r="B451" s="36" t="s">
        <v>68</v>
      </c>
      <c r="C451" s="36" t="s">
        <v>70</v>
      </c>
      <c r="D451" s="36" t="s">
        <v>537</v>
      </c>
      <c r="E451" s="18" t="s">
        <v>93</v>
      </c>
      <c r="F451" s="124"/>
      <c r="G451" s="41">
        <f t="shared" si="82"/>
        <v>10858</v>
      </c>
      <c r="H451" s="14">
        <f t="shared" si="82"/>
        <v>0</v>
      </c>
    </row>
    <row r="452" spans="1:8" s="16" customFormat="1" ht="49.5" x14ac:dyDescent="0.25">
      <c r="A452" s="90" t="s">
        <v>441</v>
      </c>
      <c r="B452" s="36" t="s">
        <v>68</v>
      </c>
      <c r="C452" s="36" t="s">
        <v>70</v>
      </c>
      <c r="D452" s="36" t="s">
        <v>537</v>
      </c>
      <c r="E452" s="18" t="s">
        <v>93</v>
      </c>
      <c r="F452" s="124" t="s">
        <v>440</v>
      </c>
      <c r="G452" s="41">
        <v>10858</v>
      </c>
      <c r="H452" s="14"/>
    </row>
    <row r="453" spans="1:8" ht="12.75" x14ac:dyDescent="0.2">
      <c r="A453" s="99"/>
      <c r="B453" s="52"/>
      <c r="C453" s="52"/>
      <c r="D453" s="52"/>
      <c r="E453" s="53"/>
      <c r="F453" s="130"/>
      <c r="G453" s="67"/>
      <c r="H453" s="59"/>
    </row>
    <row r="454" spans="1:8" s="8" customFormat="1" ht="20.25" x14ac:dyDescent="0.3">
      <c r="A454" s="94" t="s">
        <v>40</v>
      </c>
      <c r="B454" s="6" t="s">
        <v>41</v>
      </c>
      <c r="C454" s="6"/>
      <c r="D454" s="106"/>
      <c r="E454" s="6"/>
      <c r="F454" s="127"/>
      <c r="G454" s="46">
        <f>G456+G480+G534+G546+G567+G593</f>
        <v>3058335</v>
      </c>
      <c r="H454" s="25">
        <f>H456+H480+H534+H546+H567+H593</f>
        <v>128518</v>
      </c>
    </row>
    <row r="455" spans="1:8" s="8" customFormat="1" ht="20.25" x14ac:dyDescent="0.3">
      <c r="A455" s="94"/>
      <c r="B455" s="6"/>
      <c r="C455" s="6"/>
      <c r="D455" s="106"/>
      <c r="E455" s="6"/>
      <c r="F455" s="127"/>
      <c r="G455" s="51"/>
      <c r="H455" s="48"/>
    </row>
    <row r="456" spans="1:8" s="8" customFormat="1" ht="20.25" x14ac:dyDescent="0.3">
      <c r="A456" s="89" t="s">
        <v>42</v>
      </c>
      <c r="B456" s="10" t="s">
        <v>64</v>
      </c>
      <c r="C456" s="10" t="s">
        <v>58</v>
      </c>
      <c r="D456" s="108"/>
      <c r="E456" s="10"/>
      <c r="F456" s="123"/>
      <c r="G456" s="42">
        <f>G457+G474</f>
        <v>981141</v>
      </c>
      <c r="H456" s="17">
        <f>H457+H474</f>
        <v>0</v>
      </c>
    </row>
    <row r="457" spans="1:8" s="8" customFormat="1" ht="33.75" x14ac:dyDescent="0.3">
      <c r="A457" s="142" t="s">
        <v>111</v>
      </c>
      <c r="B457" s="144" t="s">
        <v>64</v>
      </c>
      <c r="C457" s="144" t="s">
        <v>58</v>
      </c>
      <c r="D457" s="151" t="s">
        <v>24</v>
      </c>
      <c r="E457" s="144"/>
      <c r="F457" s="146"/>
      <c r="G457" s="143">
        <f t="shared" ref="G457:H457" si="83">G458+G463</f>
        <v>977406</v>
      </c>
      <c r="H457" s="147">
        <f t="shared" si="83"/>
        <v>0</v>
      </c>
    </row>
    <row r="458" spans="1:8" s="8" customFormat="1" ht="33.75" x14ac:dyDescent="0.3">
      <c r="A458" s="87" t="s">
        <v>100</v>
      </c>
      <c r="B458" s="18" t="s">
        <v>64</v>
      </c>
      <c r="C458" s="18" t="s">
        <v>58</v>
      </c>
      <c r="D458" s="109" t="s">
        <v>171</v>
      </c>
      <c r="E458" s="18"/>
      <c r="F458" s="124"/>
      <c r="G458" s="41">
        <f t="shared" ref="G458:H459" si="84">G459</f>
        <v>540185</v>
      </c>
      <c r="H458" s="14">
        <f t="shared" si="84"/>
        <v>0</v>
      </c>
    </row>
    <row r="459" spans="1:8" s="8" customFormat="1" ht="20.25" x14ac:dyDescent="0.3">
      <c r="A459" s="87" t="s">
        <v>170</v>
      </c>
      <c r="B459" s="18" t="s">
        <v>64</v>
      </c>
      <c r="C459" s="18" t="s">
        <v>58</v>
      </c>
      <c r="D459" s="109" t="s">
        <v>172</v>
      </c>
      <c r="E459" s="18"/>
      <c r="F459" s="124"/>
      <c r="G459" s="41">
        <f t="shared" si="84"/>
        <v>540185</v>
      </c>
      <c r="H459" s="14">
        <f t="shared" si="84"/>
        <v>0</v>
      </c>
    </row>
    <row r="460" spans="1:8" s="8" customFormat="1" ht="50.25" x14ac:dyDescent="0.3">
      <c r="A460" s="87" t="s">
        <v>103</v>
      </c>
      <c r="B460" s="18" t="s">
        <v>64</v>
      </c>
      <c r="C460" s="18" t="s">
        <v>58</v>
      </c>
      <c r="D460" s="109" t="s">
        <v>172</v>
      </c>
      <c r="E460" s="18" t="s">
        <v>104</v>
      </c>
      <c r="F460" s="124"/>
      <c r="G460" s="41">
        <f>G461+G462</f>
        <v>540185</v>
      </c>
      <c r="H460" s="14">
        <f>H461+H462</f>
        <v>0</v>
      </c>
    </row>
    <row r="461" spans="1:8" s="8" customFormat="1" ht="20.25" x14ac:dyDescent="0.3">
      <c r="A461" s="86" t="s">
        <v>449</v>
      </c>
      <c r="B461" s="18" t="s">
        <v>64</v>
      </c>
      <c r="C461" s="18" t="s">
        <v>58</v>
      </c>
      <c r="D461" s="109" t="s">
        <v>172</v>
      </c>
      <c r="E461" s="18" t="s">
        <v>104</v>
      </c>
      <c r="F461" s="124" t="s">
        <v>448</v>
      </c>
      <c r="G461" s="41">
        <v>496025</v>
      </c>
      <c r="H461" s="14"/>
    </row>
    <row r="462" spans="1:8" s="8" customFormat="1" ht="20.25" x14ac:dyDescent="0.3">
      <c r="A462" s="86" t="s">
        <v>467</v>
      </c>
      <c r="B462" s="18" t="s">
        <v>64</v>
      </c>
      <c r="C462" s="18" t="s">
        <v>58</v>
      </c>
      <c r="D462" s="109" t="s">
        <v>172</v>
      </c>
      <c r="E462" s="18" t="s">
        <v>104</v>
      </c>
      <c r="F462" s="124" t="s">
        <v>464</v>
      </c>
      <c r="G462" s="41">
        <v>44160</v>
      </c>
      <c r="H462" s="14"/>
    </row>
    <row r="463" spans="1:8" s="8" customFormat="1" ht="20.25" x14ac:dyDescent="0.3">
      <c r="A463" s="97" t="s">
        <v>89</v>
      </c>
      <c r="B463" s="18" t="s">
        <v>64</v>
      </c>
      <c r="C463" s="18" t="s">
        <v>58</v>
      </c>
      <c r="D463" s="18" t="s">
        <v>112</v>
      </c>
      <c r="E463" s="18"/>
      <c r="F463" s="124"/>
      <c r="G463" s="41">
        <f t="shared" ref="G463:H463" si="85">G464+G467</f>
        <v>437221</v>
      </c>
      <c r="H463" s="14">
        <f t="shared" si="85"/>
        <v>0</v>
      </c>
    </row>
    <row r="464" spans="1:8" s="8" customFormat="1" ht="20.25" x14ac:dyDescent="0.3">
      <c r="A464" s="86" t="s">
        <v>106</v>
      </c>
      <c r="B464" s="18" t="s">
        <v>64</v>
      </c>
      <c r="C464" s="18" t="s">
        <v>58</v>
      </c>
      <c r="D464" s="18" t="s">
        <v>113</v>
      </c>
      <c r="E464" s="18"/>
      <c r="F464" s="124"/>
      <c r="G464" s="41">
        <f t="shared" ref="G464:H464" si="86">G465</f>
        <v>73500</v>
      </c>
      <c r="H464" s="14">
        <f t="shared" si="86"/>
        <v>0</v>
      </c>
    </row>
    <row r="465" spans="1:8" s="8" customFormat="1" ht="50.25" x14ac:dyDescent="0.3">
      <c r="A465" s="86" t="s">
        <v>108</v>
      </c>
      <c r="B465" s="18" t="s">
        <v>64</v>
      </c>
      <c r="C465" s="18" t="s">
        <v>58</v>
      </c>
      <c r="D465" s="18" t="s">
        <v>113</v>
      </c>
      <c r="E465" s="18" t="s">
        <v>109</v>
      </c>
      <c r="F465" s="124"/>
      <c r="G465" s="41">
        <f>G466</f>
        <v>73500</v>
      </c>
      <c r="H465" s="14">
        <f>H466</f>
        <v>0</v>
      </c>
    </row>
    <row r="466" spans="1:8" s="8" customFormat="1" ht="20.25" x14ac:dyDescent="0.3">
      <c r="A466" s="93" t="s">
        <v>106</v>
      </c>
      <c r="B466" s="18" t="s">
        <v>64</v>
      </c>
      <c r="C466" s="18" t="s">
        <v>58</v>
      </c>
      <c r="D466" s="18" t="s">
        <v>113</v>
      </c>
      <c r="E466" s="18" t="s">
        <v>109</v>
      </c>
      <c r="F466" s="124" t="s">
        <v>488</v>
      </c>
      <c r="G466" s="41">
        <v>73500</v>
      </c>
      <c r="H466" s="14"/>
    </row>
    <row r="467" spans="1:8" s="8" customFormat="1" ht="20.25" x14ac:dyDescent="0.3">
      <c r="A467" s="87" t="s">
        <v>173</v>
      </c>
      <c r="B467" s="18" t="s">
        <v>64</v>
      </c>
      <c r="C467" s="18" t="s">
        <v>58</v>
      </c>
      <c r="D467" s="18" t="s">
        <v>174</v>
      </c>
      <c r="E467" s="18"/>
      <c r="F467" s="124"/>
      <c r="G467" s="41">
        <f t="shared" ref="G467:H467" si="87">G468+G470</f>
        <v>363721</v>
      </c>
      <c r="H467" s="14">
        <f t="shared" si="87"/>
        <v>0</v>
      </c>
    </row>
    <row r="468" spans="1:8" s="8" customFormat="1" ht="50.25" x14ac:dyDescent="0.3">
      <c r="A468" s="86" t="s">
        <v>108</v>
      </c>
      <c r="B468" s="18" t="s">
        <v>64</v>
      </c>
      <c r="C468" s="18" t="s">
        <v>58</v>
      </c>
      <c r="D468" s="18" t="s">
        <v>174</v>
      </c>
      <c r="E468" s="18" t="s">
        <v>109</v>
      </c>
      <c r="F468" s="124"/>
      <c r="G468" s="41">
        <f>G469</f>
        <v>7900</v>
      </c>
      <c r="H468" s="14">
        <f>H469</f>
        <v>0</v>
      </c>
    </row>
    <row r="469" spans="1:8" s="8" customFormat="1" ht="66.75" x14ac:dyDescent="0.3">
      <c r="A469" s="86" t="s">
        <v>481</v>
      </c>
      <c r="B469" s="18" t="s">
        <v>64</v>
      </c>
      <c r="C469" s="18" t="s">
        <v>58</v>
      </c>
      <c r="D469" s="18" t="s">
        <v>174</v>
      </c>
      <c r="E469" s="18" t="s">
        <v>109</v>
      </c>
      <c r="F469" s="124" t="s">
        <v>480</v>
      </c>
      <c r="G469" s="41">
        <v>7900</v>
      </c>
      <c r="H469" s="14"/>
    </row>
    <row r="470" spans="1:8" s="8" customFormat="1" ht="50.25" x14ac:dyDescent="0.3">
      <c r="A470" s="87" t="s">
        <v>103</v>
      </c>
      <c r="B470" s="18" t="s">
        <v>64</v>
      </c>
      <c r="C470" s="18" t="s">
        <v>58</v>
      </c>
      <c r="D470" s="18" t="s">
        <v>174</v>
      </c>
      <c r="E470" s="18" t="s">
        <v>104</v>
      </c>
      <c r="F470" s="124"/>
      <c r="G470" s="41">
        <f>G471+G472+G473</f>
        <v>355821</v>
      </c>
      <c r="H470" s="14">
        <f>H471+H472+H473</f>
        <v>0</v>
      </c>
    </row>
    <row r="471" spans="1:8" s="8" customFormat="1" ht="20.25" x14ac:dyDescent="0.3">
      <c r="A471" s="86" t="s">
        <v>449</v>
      </c>
      <c r="B471" s="18" t="s">
        <v>64</v>
      </c>
      <c r="C471" s="18" t="s">
        <v>58</v>
      </c>
      <c r="D471" s="18" t="s">
        <v>174</v>
      </c>
      <c r="E471" s="18" t="s">
        <v>104</v>
      </c>
      <c r="F471" s="124" t="s">
        <v>448</v>
      </c>
      <c r="G471" s="41">
        <v>40323</v>
      </c>
      <c r="H471" s="14"/>
    </row>
    <row r="472" spans="1:8" s="8" customFormat="1" ht="20.25" x14ac:dyDescent="0.3">
      <c r="A472" s="86" t="s">
        <v>467</v>
      </c>
      <c r="B472" s="18" t="s">
        <v>64</v>
      </c>
      <c r="C472" s="18" t="s">
        <v>58</v>
      </c>
      <c r="D472" s="18" t="s">
        <v>174</v>
      </c>
      <c r="E472" s="18" t="s">
        <v>104</v>
      </c>
      <c r="F472" s="124" t="s">
        <v>464</v>
      </c>
      <c r="G472" s="41">
        <v>421</v>
      </c>
      <c r="H472" s="14"/>
    </row>
    <row r="473" spans="1:8" s="8" customFormat="1" ht="50.25" customHeight="1" x14ac:dyDescent="0.3">
      <c r="A473" s="86" t="s">
        <v>482</v>
      </c>
      <c r="B473" s="18" t="s">
        <v>64</v>
      </c>
      <c r="C473" s="18" t="s">
        <v>58</v>
      </c>
      <c r="D473" s="18" t="s">
        <v>174</v>
      </c>
      <c r="E473" s="18" t="s">
        <v>104</v>
      </c>
      <c r="F473" s="124" t="s">
        <v>454</v>
      </c>
      <c r="G473" s="41">
        <v>315077</v>
      </c>
      <c r="H473" s="14"/>
    </row>
    <row r="474" spans="1:8" s="8" customFormat="1" ht="67.5" x14ac:dyDescent="0.3">
      <c r="A474" s="161" t="s">
        <v>365</v>
      </c>
      <c r="B474" s="154" t="s">
        <v>64</v>
      </c>
      <c r="C474" s="154" t="s">
        <v>58</v>
      </c>
      <c r="D474" s="169" t="s">
        <v>12</v>
      </c>
      <c r="E474" s="154"/>
      <c r="F474" s="155"/>
      <c r="G474" s="143">
        <f t="shared" ref="G474:H476" si="88">G475</f>
        <v>3735</v>
      </c>
      <c r="H474" s="147">
        <f t="shared" si="88"/>
        <v>0</v>
      </c>
    </row>
    <row r="475" spans="1:8" s="8" customFormat="1" ht="20.25" x14ac:dyDescent="0.3">
      <c r="A475" s="87" t="s">
        <v>89</v>
      </c>
      <c r="B475" s="35" t="s">
        <v>64</v>
      </c>
      <c r="C475" s="35" t="s">
        <v>58</v>
      </c>
      <c r="D475" s="33" t="s">
        <v>143</v>
      </c>
      <c r="E475" s="35"/>
      <c r="F475" s="45"/>
      <c r="G475" s="41">
        <f t="shared" si="88"/>
        <v>3735</v>
      </c>
      <c r="H475" s="14">
        <f t="shared" si="88"/>
        <v>0</v>
      </c>
    </row>
    <row r="476" spans="1:8" s="8" customFormat="1" ht="20.25" x14ac:dyDescent="0.3">
      <c r="A476" s="87" t="s">
        <v>173</v>
      </c>
      <c r="B476" s="35" t="s">
        <v>64</v>
      </c>
      <c r="C476" s="35" t="s">
        <v>58</v>
      </c>
      <c r="D476" s="33" t="s">
        <v>175</v>
      </c>
      <c r="E476" s="35"/>
      <c r="F476" s="45"/>
      <c r="G476" s="41">
        <f t="shared" si="88"/>
        <v>3735</v>
      </c>
      <c r="H476" s="14">
        <f t="shared" si="88"/>
        <v>0</v>
      </c>
    </row>
    <row r="477" spans="1:8" s="8" customFormat="1" ht="50.25" x14ac:dyDescent="0.3">
      <c r="A477" s="87" t="s">
        <v>103</v>
      </c>
      <c r="B477" s="35" t="s">
        <v>64</v>
      </c>
      <c r="C477" s="35" t="s">
        <v>58</v>
      </c>
      <c r="D477" s="33" t="s">
        <v>175</v>
      </c>
      <c r="E477" s="35" t="s">
        <v>104</v>
      </c>
      <c r="F477" s="45"/>
      <c r="G477" s="41">
        <f>G478</f>
        <v>3735</v>
      </c>
      <c r="H477" s="14">
        <f>H478</f>
        <v>0</v>
      </c>
    </row>
    <row r="478" spans="1:8" s="8" customFormat="1" ht="20.25" x14ac:dyDescent="0.3">
      <c r="A478" s="86" t="s">
        <v>449</v>
      </c>
      <c r="B478" s="35" t="s">
        <v>64</v>
      </c>
      <c r="C478" s="35" t="s">
        <v>58</v>
      </c>
      <c r="D478" s="33" t="s">
        <v>175</v>
      </c>
      <c r="E478" s="35" t="s">
        <v>104</v>
      </c>
      <c r="F478" s="45" t="s">
        <v>448</v>
      </c>
      <c r="G478" s="41">
        <v>3735</v>
      </c>
      <c r="H478" s="14"/>
    </row>
    <row r="479" spans="1:8" x14ac:dyDescent="0.25">
      <c r="A479" s="92"/>
      <c r="B479" s="21"/>
      <c r="C479" s="21"/>
      <c r="D479" s="111"/>
      <c r="E479" s="21"/>
      <c r="F479" s="126"/>
      <c r="G479" s="67"/>
      <c r="H479" s="59"/>
    </row>
    <row r="480" spans="1:8" s="12" customFormat="1" ht="18.75" x14ac:dyDescent="0.3">
      <c r="A480" s="89" t="s">
        <v>43</v>
      </c>
      <c r="B480" s="10" t="s">
        <v>64</v>
      </c>
      <c r="C480" s="10" t="s">
        <v>59</v>
      </c>
      <c r="D480" s="108"/>
      <c r="E480" s="10"/>
      <c r="F480" s="123"/>
      <c r="G480" s="42">
        <f>G481+G490+G499+G518+G528+G523</f>
        <v>1848069</v>
      </c>
      <c r="H480" s="17">
        <f>H481+H490+H499+H518+H528+H523</f>
        <v>116474</v>
      </c>
    </row>
    <row r="481" spans="1:8" s="12" customFormat="1" ht="34.5" x14ac:dyDescent="0.3">
      <c r="A481" s="161" t="s">
        <v>351</v>
      </c>
      <c r="B481" s="144" t="s">
        <v>64</v>
      </c>
      <c r="C481" s="144" t="s">
        <v>59</v>
      </c>
      <c r="D481" s="151" t="s">
        <v>116</v>
      </c>
      <c r="E481" s="152"/>
      <c r="F481" s="153"/>
      <c r="G481" s="159">
        <f t="shared" ref="G481:H481" si="89">G482+G486</f>
        <v>181651</v>
      </c>
      <c r="H481" s="160">
        <f t="shared" si="89"/>
        <v>0</v>
      </c>
    </row>
    <row r="482" spans="1:8" s="12" customFormat="1" ht="33.75" x14ac:dyDescent="0.3">
      <c r="A482" s="87" t="s">
        <v>100</v>
      </c>
      <c r="B482" s="18" t="s">
        <v>64</v>
      </c>
      <c r="C482" s="18" t="s">
        <v>59</v>
      </c>
      <c r="D482" s="109" t="s">
        <v>117</v>
      </c>
      <c r="E482" s="18"/>
      <c r="F482" s="124"/>
      <c r="G482" s="43">
        <f t="shared" ref="G482:H483" si="90">G483</f>
        <v>180713</v>
      </c>
      <c r="H482" s="19">
        <f t="shared" si="90"/>
        <v>0</v>
      </c>
    </row>
    <row r="483" spans="1:8" s="12" customFormat="1" ht="18.75" x14ac:dyDescent="0.3">
      <c r="A483" s="86" t="s">
        <v>114</v>
      </c>
      <c r="B483" s="18" t="s">
        <v>64</v>
      </c>
      <c r="C483" s="18" t="s">
        <v>59</v>
      </c>
      <c r="D483" s="109" t="s">
        <v>118</v>
      </c>
      <c r="E483" s="18"/>
      <c r="F483" s="124"/>
      <c r="G483" s="43">
        <f t="shared" si="90"/>
        <v>180713</v>
      </c>
      <c r="H483" s="19">
        <f t="shared" si="90"/>
        <v>0</v>
      </c>
    </row>
    <row r="484" spans="1:8" s="12" customFormat="1" ht="50.25" x14ac:dyDescent="0.3">
      <c r="A484" s="87" t="s">
        <v>103</v>
      </c>
      <c r="B484" s="18" t="s">
        <v>64</v>
      </c>
      <c r="C484" s="18" t="s">
        <v>59</v>
      </c>
      <c r="D484" s="109" t="s">
        <v>118</v>
      </c>
      <c r="E484" s="18" t="s">
        <v>104</v>
      </c>
      <c r="F484" s="124"/>
      <c r="G484" s="41">
        <f>G485</f>
        <v>180713</v>
      </c>
      <c r="H484" s="14">
        <f>H485</f>
        <v>0</v>
      </c>
    </row>
    <row r="485" spans="1:8" s="12" customFormat="1" ht="18.75" x14ac:dyDescent="0.3">
      <c r="A485" s="87" t="s">
        <v>449</v>
      </c>
      <c r="B485" s="18" t="s">
        <v>64</v>
      </c>
      <c r="C485" s="18" t="s">
        <v>59</v>
      </c>
      <c r="D485" s="109" t="s">
        <v>118</v>
      </c>
      <c r="E485" s="18" t="s">
        <v>104</v>
      </c>
      <c r="F485" s="124" t="s">
        <v>448</v>
      </c>
      <c r="G485" s="41">
        <v>180713</v>
      </c>
      <c r="H485" s="14"/>
    </row>
    <row r="486" spans="1:8" s="12" customFormat="1" ht="18.75" x14ac:dyDescent="0.3">
      <c r="A486" s="87" t="s">
        <v>89</v>
      </c>
      <c r="B486" s="18" t="s">
        <v>64</v>
      </c>
      <c r="C486" s="18" t="s">
        <v>59</v>
      </c>
      <c r="D486" s="109" t="s">
        <v>119</v>
      </c>
      <c r="E486" s="18"/>
      <c r="F486" s="124"/>
      <c r="G486" s="43">
        <f t="shared" ref="G486:H487" si="91">G487</f>
        <v>938</v>
      </c>
      <c r="H486" s="19">
        <f t="shared" si="91"/>
        <v>0</v>
      </c>
    </row>
    <row r="487" spans="1:8" s="12" customFormat="1" ht="20.25" customHeight="1" x14ac:dyDescent="0.3">
      <c r="A487" s="87" t="s">
        <v>115</v>
      </c>
      <c r="B487" s="18" t="s">
        <v>64</v>
      </c>
      <c r="C487" s="18" t="s">
        <v>59</v>
      </c>
      <c r="D487" s="109" t="s">
        <v>120</v>
      </c>
      <c r="E487" s="18"/>
      <c r="F487" s="124"/>
      <c r="G487" s="43">
        <f t="shared" si="91"/>
        <v>938</v>
      </c>
      <c r="H487" s="19">
        <f t="shared" si="91"/>
        <v>0</v>
      </c>
    </row>
    <row r="488" spans="1:8" s="12" customFormat="1" ht="50.25" x14ac:dyDescent="0.3">
      <c r="A488" s="87" t="s">
        <v>103</v>
      </c>
      <c r="B488" s="18" t="s">
        <v>64</v>
      </c>
      <c r="C488" s="18" t="s">
        <v>59</v>
      </c>
      <c r="D488" s="109" t="s">
        <v>120</v>
      </c>
      <c r="E488" s="18" t="s">
        <v>104</v>
      </c>
      <c r="F488" s="124"/>
      <c r="G488" s="41">
        <f>G489</f>
        <v>938</v>
      </c>
      <c r="H488" s="14"/>
    </row>
    <row r="489" spans="1:8" s="12" customFormat="1" ht="18.75" x14ac:dyDescent="0.3">
      <c r="A489" s="87" t="s">
        <v>449</v>
      </c>
      <c r="B489" s="18" t="s">
        <v>64</v>
      </c>
      <c r="C489" s="18" t="s">
        <v>59</v>
      </c>
      <c r="D489" s="109" t="s">
        <v>120</v>
      </c>
      <c r="E489" s="18" t="s">
        <v>104</v>
      </c>
      <c r="F489" s="124" t="s">
        <v>448</v>
      </c>
      <c r="G489" s="41">
        <v>938</v>
      </c>
      <c r="H489" s="14"/>
    </row>
    <row r="490" spans="1:8" s="12" customFormat="1" ht="50.25" x14ac:dyDescent="0.3">
      <c r="A490" s="161" t="s">
        <v>283</v>
      </c>
      <c r="B490" s="144" t="s">
        <v>64</v>
      </c>
      <c r="C490" s="144" t="s">
        <v>59</v>
      </c>
      <c r="D490" s="151" t="s">
        <v>79</v>
      </c>
      <c r="E490" s="144"/>
      <c r="F490" s="146"/>
      <c r="G490" s="159">
        <f t="shared" ref="G490:H490" si="92">G491+G495</f>
        <v>475035</v>
      </c>
      <c r="H490" s="160">
        <f t="shared" si="92"/>
        <v>0</v>
      </c>
    </row>
    <row r="491" spans="1:8" s="12" customFormat="1" ht="33.75" x14ac:dyDescent="0.3">
      <c r="A491" s="87" t="s">
        <v>284</v>
      </c>
      <c r="B491" s="18" t="s">
        <v>64</v>
      </c>
      <c r="C491" s="18" t="s">
        <v>59</v>
      </c>
      <c r="D491" s="109" t="s">
        <v>282</v>
      </c>
      <c r="E491" s="18"/>
      <c r="F491" s="124"/>
      <c r="G491" s="43">
        <f t="shared" ref="G491:H492" si="93">G492</f>
        <v>474642</v>
      </c>
      <c r="H491" s="19">
        <f t="shared" si="93"/>
        <v>0</v>
      </c>
    </row>
    <row r="492" spans="1:8" s="12" customFormat="1" ht="18.75" x14ac:dyDescent="0.3">
      <c r="A492" s="87" t="s">
        <v>114</v>
      </c>
      <c r="B492" s="18" t="s">
        <v>64</v>
      </c>
      <c r="C492" s="18" t="s">
        <v>59</v>
      </c>
      <c r="D492" s="109" t="s">
        <v>279</v>
      </c>
      <c r="E492" s="18"/>
      <c r="F492" s="124"/>
      <c r="G492" s="43">
        <f t="shared" si="93"/>
        <v>474642</v>
      </c>
      <c r="H492" s="19">
        <f t="shared" si="93"/>
        <v>0</v>
      </c>
    </row>
    <row r="493" spans="1:8" s="12" customFormat="1" ht="50.25" x14ac:dyDescent="0.3">
      <c r="A493" s="87" t="s">
        <v>103</v>
      </c>
      <c r="B493" s="18" t="s">
        <v>64</v>
      </c>
      <c r="C493" s="18" t="s">
        <v>59</v>
      </c>
      <c r="D493" s="109" t="s">
        <v>279</v>
      </c>
      <c r="E493" s="18" t="s">
        <v>104</v>
      </c>
      <c r="F493" s="124"/>
      <c r="G493" s="41">
        <f>G494</f>
        <v>474642</v>
      </c>
      <c r="H493" s="14">
        <f>H494</f>
        <v>0</v>
      </c>
    </row>
    <row r="494" spans="1:8" s="12" customFormat="1" ht="18.75" x14ac:dyDescent="0.3">
      <c r="A494" s="87" t="s">
        <v>449</v>
      </c>
      <c r="B494" s="18" t="s">
        <v>64</v>
      </c>
      <c r="C494" s="18" t="s">
        <v>59</v>
      </c>
      <c r="D494" s="109" t="s">
        <v>279</v>
      </c>
      <c r="E494" s="18" t="s">
        <v>104</v>
      </c>
      <c r="F494" s="124" t="s">
        <v>448</v>
      </c>
      <c r="G494" s="41">
        <v>474642</v>
      </c>
      <c r="H494" s="14"/>
    </row>
    <row r="495" spans="1:8" s="12" customFormat="1" ht="18.75" x14ac:dyDescent="0.3">
      <c r="A495" s="87" t="s">
        <v>89</v>
      </c>
      <c r="B495" s="18" t="s">
        <v>64</v>
      </c>
      <c r="C495" s="18" t="s">
        <v>59</v>
      </c>
      <c r="D495" s="109" t="s">
        <v>280</v>
      </c>
      <c r="E495" s="18"/>
      <c r="F495" s="124"/>
      <c r="G495" s="43">
        <f t="shared" ref="G495:H495" si="94">G496</f>
        <v>393</v>
      </c>
      <c r="H495" s="19">
        <f t="shared" si="94"/>
        <v>0</v>
      </c>
    </row>
    <row r="496" spans="1:8" s="12" customFormat="1" ht="33.75" x14ac:dyDescent="0.3">
      <c r="A496" s="87" t="s">
        <v>285</v>
      </c>
      <c r="B496" s="18" t="s">
        <v>64</v>
      </c>
      <c r="C496" s="18" t="s">
        <v>59</v>
      </c>
      <c r="D496" s="109" t="s">
        <v>281</v>
      </c>
      <c r="E496" s="18"/>
      <c r="F496" s="18"/>
      <c r="G496" s="19">
        <f>G497</f>
        <v>393</v>
      </c>
      <c r="H496" s="19">
        <f>H497</f>
        <v>0</v>
      </c>
    </row>
    <row r="497" spans="1:8" s="12" customFormat="1" ht="50.25" x14ac:dyDescent="0.3">
      <c r="A497" s="87" t="s">
        <v>103</v>
      </c>
      <c r="B497" s="18" t="s">
        <v>64</v>
      </c>
      <c r="C497" s="18" t="s">
        <v>59</v>
      </c>
      <c r="D497" s="109" t="s">
        <v>281</v>
      </c>
      <c r="E497" s="18" t="s">
        <v>104</v>
      </c>
      <c r="F497" s="124"/>
      <c r="G497" s="41">
        <f>G498</f>
        <v>393</v>
      </c>
      <c r="H497" s="14">
        <f>H498</f>
        <v>0</v>
      </c>
    </row>
    <row r="498" spans="1:8" s="12" customFormat="1" ht="18.75" x14ac:dyDescent="0.3">
      <c r="A498" s="87" t="s">
        <v>449</v>
      </c>
      <c r="B498" s="18" t="s">
        <v>64</v>
      </c>
      <c r="C498" s="18" t="s">
        <v>59</v>
      </c>
      <c r="D498" s="109" t="s">
        <v>281</v>
      </c>
      <c r="E498" s="18" t="s">
        <v>104</v>
      </c>
      <c r="F498" s="124" t="s">
        <v>448</v>
      </c>
      <c r="G498" s="41">
        <v>393</v>
      </c>
      <c r="H498" s="14"/>
    </row>
    <row r="499" spans="1:8" s="12" customFormat="1" ht="33.75" x14ac:dyDescent="0.3">
      <c r="A499" s="142" t="s">
        <v>111</v>
      </c>
      <c r="B499" s="144" t="s">
        <v>64</v>
      </c>
      <c r="C499" s="144" t="s">
        <v>59</v>
      </c>
      <c r="D499" s="151" t="s">
        <v>24</v>
      </c>
      <c r="E499" s="144"/>
      <c r="F499" s="146"/>
      <c r="G499" s="143">
        <f>G500+G507</f>
        <v>1071319</v>
      </c>
      <c r="H499" s="147">
        <f>H500+H507</f>
        <v>0</v>
      </c>
    </row>
    <row r="500" spans="1:8" s="12" customFormat="1" ht="33.75" x14ac:dyDescent="0.3">
      <c r="A500" s="87" t="s">
        <v>100</v>
      </c>
      <c r="B500" s="33" t="s">
        <v>64</v>
      </c>
      <c r="C500" s="33" t="s">
        <v>59</v>
      </c>
      <c r="D500" s="33" t="s">
        <v>171</v>
      </c>
      <c r="E500" s="54"/>
      <c r="F500" s="70"/>
      <c r="G500" s="47">
        <f>G501+G504</f>
        <v>1040493</v>
      </c>
      <c r="H500" s="76">
        <f>H501+H504</f>
        <v>0</v>
      </c>
    </row>
    <row r="501" spans="1:8" s="12" customFormat="1" ht="18.75" x14ac:dyDescent="0.3">
      <c r="A501" s="87" t="s">
        <v>179</v>
      </c>
      <c r="B501" s="33" t="s">
        <v>64</v>
      </c>
      <c r="C501" s="33" t="s">
        <v>59</v>
      </c>
      <c r="D501" s="33" t="s">
        <v>180</v>
      </c>
      <c r="E501" s="54"/>
      <c r="F501" s="70"/>
      <c r="G501" s="47">
        <f t="shared" ref="G501:H501" si="95">G502</f>
        <v>689432</v>
      </c>
      <c r="H501" s="76">
        <f t="shared" si="95"/>
        <v>0</v>
      </c>
    </row>
    <row r="502" spans="1:8" s="12" customFormat="1" ht="50.25" x14ac:dyDescent="0.3">
      <c r="A502" s="87" t="s">
        <v>103</v>
      </c>
      <c r="B502" s="33" t="s">
        <v>64</v>
      </c>
      <c r="C502" s="33" t="s">
        <v>59</v>
      </c>
      <c r="D502" s="33" t="s">
        <v>180</v>
      </c>
      <c r="E502" s="38">
        <v>600</v>
      </c>
      <c r="F502" s="81"/>
      <c r="G502" s="41">
        <f>G503</f>
        <v>689432</v>
      </c>
      <c r="H502" s="14">
        <f>H503</f>
        <v>0</v>
      </c>
    </row>
    <row r="503" spans="1:8" s="12" customFormat="1" ht="18.75" x14ac:dyDescent="0.3">
      <c r="A503" s="87" t="s">
        <v>449</v>
      </c>
      <c r="B503" s="33" t="s">
        <v>64</v>
      </c>
      <c r="C503" s="33" t="s">
        <v>59</v>
      </c>
      <c r="D503" s="33" t="s">
        <v>180</v>
      </c>
      <c r="E503" s="38">
        <v>600</v>
      </c>
      <c r="F503" s="81">
        <v>610</v>
      </c>
      <c r="G503" s="41">
        <v>689432</v>
      </c>
      <c r="H503" s="14"/>
    </row>
    <row r="504" spans="1:8" s="12" customFormat="1" ht="18.75" x14ac:dyDescent="0.3">
      <c r="A504" s="87" t="s">
        <v>114</v>
      </c>
      <c r="B504" s="33" t="s">
        <v>64</v>
      </c>
      <c r="C504" s="33" t="s">
        <v>59</v>
      </c>
      <c r="D504" s="33" t="s">
        <v>181</v>
      </c>
      <c r="E504" s="38"/>
      <c r="F504" s="81"/>
      <c r="G504" s="47">
        <f t="shared" ref="G504:H504" si="96">G505</f>
        <v>351061</v>
      </c>
      <c r="H504" s="76">
        <f t="shared" si="96"/>
        <v>0</v>
      </c>
    </row>
    <row r="505" spans="1:8" s="12" customFormat="1" ht="50.25" x14ac:dyDescent="0.3">
      <c r="A505" s="87" t="s">
        <v>103</v>
      </c>
      <c r="B505" s="33" t="s">
        <v>64</v>
      </c>
      <c r="C505" s="33" t="s">
        <v>59</v>
      </c>
      <c r="D505" s="33" t="s">
        <v>181</v>
      </c>
      <c r="E505" s="38">
        <v>600</v>
      </c>
      <c r="F505" s="81"/>
      <c r="G505" s="41">
        <f>G506</f>
        <v>351061</v>
      </c>
      <c r="H505" s="14">
        <f>H506</f>
        <v>0</v>
      </c>
    </row>
    <row r="506" spans="1:8" s="12" customFormat="1" ht="18.75" x14ac:dyDescent="0.3">
      <c r="A506" s="87" t="s">
        <v>449</v>
      </c>
      <c r="B506" s="33" t="s">
        <v>64</v>
      </c>
      <c r="C506" s="33" t="s">
        <v>59</v>
      </c>
      <c r="D506" s="33" t="s">
        <v>181</v>
      </c>
      <c r="E506" s="38">
        <v>600</v>
      </c>
      <c r="F506" s="81">
        <v>610</v>
      </c>
      <c r="G506" s="41">
        <v>351061</v>
      </c>
      <c r="H506" s="14"/>
    </row>
    <row r="507" spans="1:8" s="12" customFormat="1" ht="18.75" x14ac:dyDescent="0.3">
      <c r="A507" s="97" t="s">
        <v>89</v>
      </c>
      <c r="B507" s="18" t="s">
        <v>64</v>
      </c>
      <c r="C507" s="18" t="s">
        <v>59</v>
      </c>
      <c r="D507" s="18" t="s">
        <v>112</v>
      </c>
      <c r="E507" s="18"/>
      <c r="F507" s="124"/>
      <c r="G507" s="41">
        <f t="shared" ref="G507:H507" si="97">G508+G511+G515</f>
        <v>30826</v>
      </c>
      <c r="H507" s="14">
        <f t="shared" si="97"/>
        <v>0</v>
      </c>
    </row>
    <row r="508" spans="1:8" s="12" customFormat="1" ht="18.75" x14ac:dyDescent="0.3">
      <c r="A508" s="86" t="s">
        <v>106</v>
      </c>
      <c r="B508" s="18" t="s">
        <v>64</v>
      </c>
      <c r="C508" s="18" t="s">
        <v>59</v>
      </c>
      <c r="D508" s="18" t="s">
        <v>113</v>
      </c>
      <c r="E508" s="18"/>
      <c r="F508" s="124"/>
      <c r="G508" s="43">
        <f t="shared" ref="G508:H508" si="98">G509</f>
        <v>973</v>
      </c>
      <c r="H508" s="19">
        <f t="shared" si="98"/>
        <v>0</v>
      </c>
    </row>
    <row r="509" spans="1:8" s="12" customFormat="1" ht="50.25" x14ac:dyDescent="0.3">
      <c r="A509" s="86" t="s">
        <v>108</v>
      </c>
      <c r="B509" s="18" t="s">
        <v>64</v>
      </c>
      <c r="C509" s="18" t="s">
        <v>59</v>
      </c>
      <c r="D509" s="18" t="s">
        <v>113</v>
      </c>
      <c r="E509" s="18" t="s">
        <v>109</v>
      </c>
      <c r="F509" s="124"/>
      <c r="G509" s="41">
        <f>G510</f>
        <v>973</v>
      </c>
      <c r="H509" s="14">
        <f>H510</f>
        <v>0</v>
      </c>
    </row>
    <row r="510" spans="1:8" s="12" customFormat="1" ht="18.75" x14ac:dyDescent="0.3">
      <c r="A510" s="93" t="s">
        <v>106</v>
      </c>
      <c r="B510" s="18" t="s">
        <v>64</v>
      </c>
      <c r="C510" s="18" t="s">
        <v>59</v>
      </c>
      <c r="D510" s="18" t="s">
        <v>113</v>
      </c>
      <c r="E510" s="18" t="s">
        <v>109</v>
      </c>
      <c r="F510" s="124" t="s">
        <v>488</v>
      </c>
      <c r="G510" s="41">
        <v>973</v>
      </c>
      <c r="H510" s="14"/>
    </row>
    <row r="511" spans="1:8" s="12" customFormat="1" ht="19.5" customHeight="1" x14ac:dyDescent="0.3">
      <c r="A511" s="87" t="s">
        <v>176</v>
      </c>
      <c r="B511" s="33" t="s">
        <v>64</v>
      </c>
      <c r="C511" s="33" t="s">
        <v>59</v>
      </c>
      <c r="D511" s="33" t="s">
        <v>182</v>
      </c>
      <c r="E511" s="33"/>
      <c r="F511" s="80"/>
      <c r="G511" s="41">
        <f t="shared" ref="G511:H511" si="99">G512</f>
        <v>28366</v>
      </c>
      <c r="H511" s="14">
        <f t="shared" si="99"/>
        <v>0</v>
      </c>
    </row>
    <row r="512" spans="1:8" s="12" customFormat="1" ht="50.25" x14ac:dyDescent="0.3">
      <c r="A512" s="87" t="s">
        <v>103</v>
      </c>
      <c r="B512" s="33" t="s">
        <v>64</v>
      </c>
      <c r="C512" s="33" t="s">
        <v>59</v>
      </c>
      <c r="D512" s="33" t="s">
        <v>182</v>
      </c>
      <c r="E512" s="33" t="s">
        <v>104</v>
      </c>
      <c r="F512" s="80"/>
      <c r="G512" s="41">
        <f>G513+G514</f>
        <v>28366</v>
      </c>
      <c r="H512" s="14">
        <f>H513+H514</f>
        <v>0</v>
      </c>
    </row>
    <row r="513" spans="1:8" s="12" customFormat="1" ht="18.75" x14ac:dyDescent="0.3">
      <c r="A513" s="87" t="s">
        <v>449</v>
      </c>
      <c r="B513" s="33" t="s">
        <v>64</v>
      </c>
      <c r="C513" s="33" t="s">
        <v>59</v>
      </c>
      <c r="D513" s="33" t="s">
        <v>182</v>
      </c>
      <c r="E513" s="33" t="s">
        <v>104</v>
      </c>
      <c r="F513" s="80" t="s">
        <v>448</v>
      </c>
      <c r="G513" s="41">
        <v>24729</v>
      </c>
      <c r="H513" s="14"/>
    </row>
    <row r="514" spans="1:8" s="12" customFormat="1" ht="50.25" x14ac:dyDescent="0.3">
      <c r="A514" s="86" t="s">
        <v>482</v>
      </c>
      <c r="B514" s="33" t="s">
        <v>64</v>
      </c>
      <c r="C514" s="33" t="s">
        <v>59</v>
      </c>
      <c r="D514" s="33" t="s">
        <v>182</v>
      </c>
      <c r="E514" s="33" t="s">
        <v>104</v>
      </c>
      <c r="F514" s="80" t="s">
        <v>454</v>
      </c>
      <c r="G514" s="41">
        <v>3637</v>
      </c>
      <c r="H514" s="14"/>
    </row>
    <row r="515" spans="1:8" s="12" customFormat="1" ht="19.5" customHeight="1" x14ac:dyDescent="0.3">
      <c r="A515" s="87" t="s">
        <v>115</v>
      </c>
      <c r="B515" s="33" t="s">
        <v>64</v>
      </c>
      <c r="C515" s="33" t="s">
        <v>59</v>
      </c>
      <c r="D515" s="33" t="s">
        <v>183</v>
      </c>
      <c r="E515" s="33"/>
      <c r="F515" s="80"/>
      <c r="G515" s="41">
        <f t="shared" ref="G515:H515" si="100">G516</f>
        <v>1487</v>
      </c>
      <c r="H515" s="14">
        <f t="shared" si="100"/>
        <v>0</v>
      </c>
    </row>
    <row r="516" spans="1:8" s="12" customFormat="1" ht="50.25" x14ac:dyDescent="0.3">
      <c r="A516" s="87" t="s">
        <v>103</v>
      </c>
      <c r="B516" s="33" t="s">
        <v>64</v>
      </c>
      <c r="C516" s="33" t="s">
        <v>59</v>
      </c>
      <c r="D516" s="33" t="s">
        <v>183</v>
      </c>
      <c r="E516" s="33" t="s">
        <v>104</v>
      </c>
      <c r="F516" s="80"/>
      <c r="G516" s="41">
        <f>G517</f>
        <v>1487</v>
      </c>
      <c r="H516" s="14">
        <f>H517</f>
        <v>0</v>
      </c>
    </row>
    <row r="517" spans="1:8" s="12" customFormat="1" ht="18.75" x14ac:dyDescent="0.3">
      <c r="A517" s="87" t="s">
        <v>449</v>
      </c>
      <c r="B517" s="33" t="s">
        <v>64</v>
      </c>
      <c r="C517" s="33" t="s">
        <v>59</v>
      </c>
      <c r="D517" s="33" t="s">
        <v>183</v>
      </c>
      <c r="E517" s="33" t="s">
        <v>104</v>
      </c>
      <c r="F517" s="80" t="s">
        <v>448</v>
      </c>
      <c r="G517" s="41">
        <v>1487</v>
      </c>
      <c r="H517" s="14"/>
    </row>
    <row r="518" spans="1:8" s="12" customFormat="1" ht="67.5" x14ac:dyDescent="0.3">
      <c r="A518" s="161" t="s">
        <v>365</v>
      </c>
      <c r="B518" s="169" t="s">
        <v>64</v>
      </c>
      <c r="C518" s="169" t="s">
        <v>59</v>
      </c>
      <c r="D518" s="169" t="s">
        <v>12</v>
      </c>
      <c r="E518" s="169"/>
      <c r="F518" s="170"/>
      <c r="G518" s="143">
        <f t="shared" ref="G518:H520" si="101">G519</f>
        <v>2790</v>
      </c>
      <c r="H518" s="147">
        <f t="shared" si="101"/>
        <v>0</v>
      </c>
    </row>
    <row r="519" spans="1:8" s="12" customFormat="1" ht="18.75" x14ac:dyDescent="0.3">
      <c r="A519" s="87" t="s">
        <v>89</v>
      </c>
      <c r="B519" s="33" t="s">
        <v>64</v>
      </c>
      <c r="C519" s="33" t="s">
        <v>59</v>
      </c>
      <c r="D519" s="33" t="s">
        <v>143</v>
      </c>
      <c r="E519" s="33"/>
      <c r="F519" s="80"/>
      <c r="G519" s="41">
        <f>G520</f>
        <v>2790</v>
      </c>
      <c r="H519" s="14">
        <f>H520</f>
        <v>0</v>
      </c>
    </row>
    <row r="520" spans="1:8" s="12" customFormat="1" ht="18.75" customHeight="1" x14ac:dyDescent="0.3">
      <c r="A520" s="87" t="s">
        <v>115</v>
      </c>
      <c r="B520" s="33" t="s">
        <v>64</v>
      </c>
      <c r="C520" s="33" t="s">
        <v>59</v>
      </c>
      <c r="D520" s="33" t="s">
        <v>278</v>
      </c>
      <c r="E520" s="33"/>
      <c r="F520" s="80"/>
      <c r="G520" s="41">
        <f t="shared" si="101"/>
        <v>2790</v>
      </c>
      <c r="H520" s="14">
        <f t="shared" si="101"/>
        <v>0</v>
      </c>
    </row>
    <row r="521" spans="1:8" s="12" customFormat="1" ht="50.25" x14ac:dyDescent="0.3">
      <c r="A521" s="87" t="s">
        <v>103</v>
      </c>
      <c r="B521" s="33" t="s">
        <v>64</v>
      </c>
      <c r="C521" s="33" t="s">
        <v>59</v>
      </c>
      <c r="D521" s="33" t="s">
        <v>278</v>
      </c>
      <c r="E521" s="33" t="s">
        <v>104</v>
      </c>
      <c r="F521" s="80"/>
      <c r="G521" s="41">
        <f>G522</f>
        <v>2790</v>
      </c>
      <c r="H521" s="14">
        <f>H522</f>
        <v>0</v>
      </c>
    </row>
    <row r="522" spans="1:8" s="12" customFormat="1" ht="18.75" x14ac:dyDescent="0.3">
      <c r="A522" s="87" t="s">
        <v>449</v>
      </c>
      <c r="B522" s="33" t="s">
        <v>64</v>
      </c>
      <c r="C522" s="33" t="s">
        <v>59</v>
      </c>
      <c r="D522" s="33" t="s">
        <v>278</v>
      </c>
      <c r="E522" s="33" t="s">
        <v>104</v>
      </c>
      <c r="F522" s="80" t="s">
        <v>448</v>
      </c>
      <c r="G522" s="41">
        <f>810+1980</f>
        <v>2790</v>
      </c>
      <c r="H522" s="14"/>
    </row>
    <row r="523" spans="1:8" s="12" customFormat="1" ht="49.5" customHeight="1" x14ac:dyDescent="0.3">
      <c r="A523" s="161" t="s">
        <v>435</v>
      </c>
      <c r="B523" s="169" t="s">
        <v>64</v>
      </c>
      <c r="C523" s="169" t="s">
        <v>59</v>
      </c>
      <c r="D523" s="169" t="s">
        <v>433</v>
      </c>
      <c r="E523" s="169"/>
      <c r="F523" s="170"/>
      <c r="G523" s="143">
        <f t="shared" ref="G523:H525" si="102">G524</f>
        <v>800</v>
      </c>
      <c r="H523" s="147">
        <f t="shared" si="102"/>
        <v>0</v>
      </c>
    </row>
    <row r="524" spans="1:8" s="12" customFormat="1" ht="18.75" x14ac:dyDescent="0.3">
      <c r="A524" s="87" t="s">
        <v>89</v>
      </c>
      <c r="B524" s="33" t="s">
        <v>64</v>
      </c>
      <c r="C524" s="33" t="s">
        <v>59</v>
      </c>
      <c r="D524" s="33" t="s">
        <v>434</v>
      </c>
      <c r="E524" s="33"/>
      <c r="F524" s="80"/>
      <c r="G524" s="41">
        <f>G525</f>
        <v>800</v>
      </c>
      <c r="H524" s="14">
        <f>H525</f>
        <v>0</v>
      </c>
    </row>
    <row r="525" spans="1:8" s="12" customFormat="1" ht="21" customHeight="1" x14ac:dyDescent="0.3">
      <c r="A525" s="87" t="s">
        <v>115</v>
      </c>
      <c r="B525" s="33" t="s">
        <v>64</v>
      </c>
      <c r="C525" s="33" t="s">
        <v>59</v>
      </c>
      <c r="D525" s="33" t="s">
        <v>432</v>
      </c>
      <c r="E525" s="33"/>
      <c r="F525" s="80"/>
      <c r="G525" s="41">
        <f t="shared" si="102"/>
        <v>800</v>
      </c>
      <c r="H525" s="14">
        <f t="shared" si="102"/>
        <v>0</v>
      </c>
    </row>
    <row r="526" spans="1:8" s="12" customFormat="1" ht="50.25" x14ac:dyDescent="0.3">
      <c r="A526" s="87" t="s">
        <v>103</v>
      </c>
      <c r="B526" s="33" t="s">
        <v>64</v>
      </c>
      <c r="C526" s="33" t="s">
        <v>59</v>
      </c>
      <c r="D526" s="33" t="s">
        <v>432</v>
      </c>
      <c r="E526" s="33" t="s">
        <v>104</v>
      </c>
      <c r="F526" s="80"/>
      <c r="G526" s="41">
        <f>G527</f>
        <v>800</v>
      </c>
      <c r="H526" s="14">
        <f>H527</f>
        <v>0</v>
      </c>
    </row>
    <row r="527" spans="1:8" s="12" customFormat="1" ht="18.75" x14ac:dyDescent="0.3">
      <c r="A527" s="87" t="s">
        <v>449</v>
      </c>
      <c r="B527" s="33" t="s">
        <v>64</v>
      </c>
      <c r="C527" s="33" t="s">
        <v>59</v>
      </c>
      <c r="D527" s="33" t="s">
        <v>432</v>
      </c>
      <c r="E527" s="33" t="s">
        <v>104</v>
      </c>
      <c r="F527" s="80" t="s">
        <v>448</v>
      </c>
      <c r="G527" s="41">
        <v>800</v>
      </c>
      <c r="H527" s="14"/>
    </row>
    <row r="528" spans="1:8" s="12" customFormat="1" ht="50.25" x14ac:dyDescent="0.3">
      <c r="A528" s="91" t="s">
        <v>372</v>
      </c>
      <c r="B528" s="33" t="s">
        <v>64</v>
      </c>
      <c r="C528" s="33" t="s">
        <v>59</v>
      </c>
      <c r="D528" s="33" t="s">
        <v>370</v>
      </c>
      <c r="E528" s="33"/>
      <c r="F528" s="80"/>
      <c r="G528" s="41">
        <f t="shared" ref="G528:H530" si="103">G529</f>
        <v>116474</v>
      </c>
      <c r="H528" s="14">
        <f t="shared" si="103"/>
        <v>116474</v>
      </c>
    </row>
    <row r="529" spans="1:8" s="12" customFormat="1" ht="33.75" x14ac:dyDescent="0.3">
      <c r="A529" s="87" t="s">
        <v>371</v>
      </c>
      <c r="B529" s="33" t="s">
        <v>64</v>
      </c>
      <c r="C529" s="33" t="s">
        <v>59</v>
      </c>
      <c r="D529" s="33" t="s">
        <v>369</v>
      </c>
      <c r="E529" s="33"/>
      <c r="F529" s="80"/>
      <c r="G529" s="41">
        <f t="shared" si="103"/>
        <v>116474</v>
      </c>
      <c r="H529" s="14">
        <f t="shared" si="103"/>
        <v>116474</v>
      </c>
    </row>
    <row r="530" spans="1:8" s="12" customFormat="1" ht="33.75" x14ac:dyDescent="0.3">
      <c r="A530" s="91" t="s">
        <v>568</v>
      </c>
      <c r="B530" s="33" t="s">
        <v>64</v>
      </c>
      <c r="C530" s="33" t="s">
        <v>59</v>
      </c>
      <c r="D530" s="33" t="s">
        <v>358</v>
      </c>
      <c r="E530" s="33"/>
      <c r="F530" s="80"/>
      <c r="G530" s="41">
        <f t="shared" si="103"/>
        <v>116474</v>
      </c>
      <c r="H530" s="14">
        <f t="shared" si="103"/>
        <v>116474</v>
      </c>
    </row>
    <row r="531" spans="1:8" s="12" customFormat="1" ht="50.25" x14ac:dyDescent="0.3">
      <c r="A531" s="87" t="s">
        <v>103</v>
      </c>
      <c r="B531" s="33" t="s">
        <v>64</v>
      </c>
      <c r="C531" s="33" t="s">
        <v>59</v>
      </c>
      <c r="D531" s="33" t="s">
        <v>358</v>
      </c>
      <c r="E531" s="33" t="s">
        <v>104</v>
      </c>
      <c r="F531" s="80"/>
      <c r="G531" s="41">
        <f>G532</f>
        <v>116474</v>
      </c>
      <c r="H531" s="14">
        <f>H532</f>
        <v>116474</v>
      </c>
    </row>
    <row r="532" spans="1:8" s="12" customFormat="1" ht="18.75" x14ac:dyDescent="0.3">
      <c r="A532" s="87" t="s">
        <v>449</v>
      </c>
      <c r="B532" s="33" t="s">
        <v>64</v>
      </c>
      <c r="C532" s="33" t="s">
        <v>59</v>
      </c>
      <c r="D532" s="33" t="s">
        <v>358</v>
      </c>
      <c r="E532" s="33" t="s">
        <v>104</v>
      </c>
      <c r="F532" s="80" t="s">
        <v>448</v>
      </c>
      <c r="G532" s="41">
        <f>96252+12021+8201</f>
        <v>116474</v>
      </c>
      <c r="H532" s="14">
        <f>96252+12021+8201</f>
        <v>116474</v>
      </c>
    </row>
    <row r="533" spans="1:8" s="16" customFormat="1" ht="16.5" x14ac:dyDescent="0.25">
      <c r="A533" s="86"/>
      <c r="B533" s="18"/>
      <c r="C533" s="18"/>
      <c r="D533" s="112"/>
      <c r="E533" s="18"/>
      <c r="F533" s="124"/>
      <c r="G533" s="68"/>
      <c r="H533" s="63"/>
    </row>
    <row r="534" spans="1:8" s="16" customFormat="1" ht="56.25" x14ac:dyDescent="0.3">
      <c r="A534" s="89" t="s">
        <v>73</v>
      </c>
      <c r="B534" s="10" t="s">
        <v>64</v>
      </c>
      <c r="C534" s="10" t="s">
        <v>70</v>
      </c>
      <c r="D534" s="108"/>
      <c r="E534" s="10"/>
      <c r="F534" s="123"/>
      <c r="G534" s="40">
        <f t="shared" ref="G534:H534" si="104">G535+G540</f>
        <v>3148</v>
      </c>
      <c r="H534" s="11">
        <f t="shared" si="104"/>
        <v>0</v>
      </c>
    </row>
    <row r="535" spans="1:8" s="23" customFormat="1" ht="67.5" x14ac:dyDescent="0.3">
      <c r="A535" s="142" t="s">
        <v>360</v>
      </c>
      <c r="B535" s="144" t="s">
        <v>64</v>
      </c>
      <c r="C535" s="144" t="s">
        <v>70</v>
      </c>
      <c r="D535" s="151" t="s">
        <v>12</v>
      </c>
      <c r="E535" s="144"/>
      <c r="F535" s="146"/>
      <c r="G535" s="143">
        <f t="shared" ref="G535:H537" si="105">G536</f>
        <v>100</v>
      </c>
      <c r="H535" s="147">
        <f t="shared" si="105"/>
        <v>0</v>
      </c>
    </row>
    <row r="536" spans="1:8" s="23" customFormat="1" ht="16.5" x14ac:dyDescent="0.25">
      <c r="A536" s="86" t="s">
        <v>89</v>
      </c>
      <c r="B536" s="18" t="s">
        <v>64</v>
      </c>
      <c r="C536" s="18" t="s">
        <v>70</v>
      </c>
      <c r="D536" s="109" t="s">
        <v>143</v>
      </c>
      <c r="E536" s="18"/>
      <c r="F536" s="124"/>
      <c r="G536" s="41">
        <f t="shared" si="105"/>
        <v>100</v>
      </c>
      <c r="H536" s="14">
        <f t="shared" si="105"/>
        <v>0</v>
      </c>
    </row>
    <row r="537" spans="1:8" s="23" customFormat="1" ht="49.5" x14ac:dyDescent="0.25">
      <c r="A537" s="86" t="s">
        <v>350</v>
      </c>
      <c r="B537" s="18" t="s">
        <v>64</v>
      </c>
      <c r="C537" s="18" t="s">
        <v>70</v>
      </c>
      <c r="D537" s="109" t="s">
        <v>253</v>
      </c>
      <c r="E537" s="18"/>
      <c r="F537" s="124"/>
      <c r="G537" s="41">
        <f t="shared" si="105"/>
        <v>100</v>
      </c>
      <c r="H537" s="14">
        <f t="shared" si="105"/>
        <v>0</v>
      </c>
    </row>
    <row r="538" spans="1:8" s="23" customFormat="1" ht="49.5" x14ac:dyDescent="0.25">
      <c r="A538" s="86" t="s">
        <v>103</v>
      </c>
      <c r="B538" s="18" t="s">
        <v>64</v>
      </c>
      <c r="C538" s="18" t="s">
        <v>70</v>
      </c>
      <c r="D538" s="109" t="s">
        <v>253</v>
      </c>
      <c r="E538" s="18" t="s">
        <v>104</v>
      </c>
      <c r="F538" s="124"/>
      <c r="G538" s="41">
        <f>G539</f>
        <v>100</v>
      </c>
      <c r="H538" s="14">
        <f>H539</f>
        <v>0</v>
      </c>
    </row>
    <row r="539" spans="1:8" s="23" customFormat="1" ht="16.5" x14ac:dyDescent="0.25">
      <c r="A539" s="86" t="s">
        <v>449</v>
      </c>
      <c r="B539" s="18" t="s">
        <v>64</v>
      </c>
      <c r="C539" s="18" t="s">
        <v>70</v>
      </c>
      <c r="D539" s="109" t="s">
        <v>253</v>
      </c>
      <c r="E539" s="18" t="s">
        <v>104</v>
      </c>
      <c r="F539" s="124" t="s">
        <v>448</v>
      </c>
      <c r="G539" s="41">
        <v>100</v>
      </c>
      <c r="H539" s="14"/>
    </row>
    <row r="540" spans="1:8" s="23" customFormat="1" ht="18.75" x14ac:dyDescent="0.3">
      <c r="A540" s="87" t="s">
        <v>98</v>
      </c>
      <c r="B540" s="18" t="s">
        <v>64</v>
      </c>
      <c r="C540" s="18" t="s">
        <v>70</v>
      </c>
      <c r="D540" s="109" t="s">
        <v>99</v>
      </c>
      <c r="E540" s="10"/>
      <c r="F540" s="123"/>
      <c r="G540" s="41">
        <f t="shared" ref="G540:H542" si="106">G541</f>
        <v>3048</v>
      </c>
      <c r="H540" s="14">
        <f t="shared" si="106"/>
        <v>0</v>
      </c>
    </row>
    <row r="541" spans="1:8" s="23" customFormat="1" ht="33" x14ac:dyDescent="0.25">
      <c r="A541" s="86" t="s">
        <v>100</v>
      </c>
      <c r="B541" s="18" t="s">
        <v>64</v>
      </c>
      <c r="C541" s="18" t="s">
        <v>70</v>
      </c>
      <c r="D541" s="109" t="s">
        <v>101</v>
      </c>
      <c r="E541" s="18"/>
      <c r="F541" s="124"/>
      <c r="G541" s="41">
        <f t="shared" si="106"/>
        <v>3048</v>
      </c>
      <c r="H541" s="14">
        <f t="shared" si="106"/>
        <v>0</v>
      </c>
    </row>
    <row r="542" spans="1:8" s="23" customFormat="1" ht="66" x14ac:dyDescent="0.25">
      <c r="A542" s="86" t="s">
        <v>251</v>
      </c>
      <c r="B542" s="18" t="s">
        <v>64</v>
      </c>
      <c r="C542" s="18" t="s">
        <v>70</v>
      </c>
      <c r="D542" s="109" t="s">
        <v>252</v>
      </c>
      <c r="E542" s="18"/>
      <c r="F542" s="124"/>
      <c r="G542" s="41">
        <f t="shared" si="106"/>
        <v>3048</v>
      </c>
      <c r="H542" s="14">
        <f t="shared" si="106"/>
        <v>0</v>
      </c>
    </row>
    <row r="543" spans="1:8" s="23" customFormat="1" ht="49.5" x14ac:dyDescent="0.25">
      <c r="A543" s="86" t="s">
        <v>103</v>
      </c>
      <c r="B543" s="18" t="s">
        <v>64</v>
      </c>
      <c r="C543" s="18" t="s">
        <v>70</v>
      </c>
      <c r="D543" s="109" t="s">
        <v>252</v>
      </c>
      <c r="E543" s="18" t="s">
        <v>104</v>
      </c>
      <c r="F543" s="124"/>
      <c r="G543" s="41">
        <f>G544</f>
        <v>3048</v>
      </c>
      <c r="H543" s="14">
        <f>H544</f>
        <v>0</v>
      </c>
    </row>
    <row r="544" spans="1:8" s="23" customFormat="1" ht="16.5" x14ac:dyDescent="0.25">
      <c r="A544" s="86" t="s">
        <v>449</v>
      </c>
      <c r="B544" s="18" t="s">
        <v>64</v>
      </c>
      <c r="C544" s="18" t="s">
        <v>70</v>
      </c>
      <c r="D544" s="109" t="s">
        <v>252</v>
      </c>
      <c r="E544" s="18" t="s">
        <v>104</v>
      </c>
      <c r="F544" s="124" t="s">
        <v>448</v>
      </c>
      <c r="G544" s="41">
        <v>3048</v>
      </c>
      <c r="H544" s="14"/>
    </row>
    <row r="545" spans="1:8" s="23" customFormat="1" ht="16.5" x14ac:dyDescent="0.25">
      <c r="A545" s="86"/>
      <c r="B545" s="18"/>
      <c r="C545" s="18"/>
      <c r="D545" s="109"/>
      <c r="E545" s="18"/>
      <c r="F545" s="124"/>
      <c r="G545" s="74"/>
      <c r="H545" s="65"/>
    </row>
    <row r="546" spans="1:8" s="23" customFormat="1" ht="37.5" x14ac:dyDescent="0.3">
      <c r="A546" s="89" t="s">
        <v>0</v>
      </c>
      <c r="B546" s="10" t="s">
        <v>64</v>
      </c>
      <c r="C546" s="10" t="s">
        <v>68</v>
      </c>
      <c r="D546" s="108"/>
      <c r="E546" s="10"/>
      <c r="F546" s="123"/>
      <c r="G546" s="42">
        <f>G547+G561+G556</f>
        <v>97955</v>
      </c>
      <c r="H546" s="17">
        <f>H547+H561+H556</f>
        <v>12044</v>
      </c>
    </row>
    <row r="547" spans="1:8" s="23" customFormat="1" ht="34.5" x14ac:dyDescent="0.3">
      <c r="A547" s="161" t="s">
        <v>351</v>
      </c>
      <c r="B547" s="144" t="s">
        <v>64</v>
      </c>
      <c r="C547" s="144" t="s">
        <v>68</v>
      </c>
      <c r="D547" s="151" t="s">
        <v>116</v>
      </c>
      <c r="E547" s="152"/>
      <c r="F547" s="153"/>
      <c r="G547" s="159">
        <f t="shared" ref="G547:H547" si="107">G548+G552</f>
        <v>85866</v>
      </c>
      <c r="H547" s="160">
        <f t="shared" si="107"/>
        <v>0</v>
      </c>
    </row>
    <row r="548" spans="1:8" s="23" customFormat="1" ht="33" customHeight="1" x14ac:dyDescent="0.3">
      <c r="A548" s="87" t="s">
        <v>100</v>
      </c>
      <c r="B548" s="18" t="s">
        <v>64</v>
      </c>
      <c r="C548" s="18" t="s">
        <v>68</v>
      </c>
      <c r="D548" s="109" t="s">
        <v>117</v>
      </c>
      <c r="E548" s="10"/>
      <c r="F548" s="123"/>
      <c r="G548" s="43">
        <f t="shared" ref="G548:H549" si="108">G549</f>
        <v>83309</v>
      </c>
      <c r="H548" s="19">
        <f t="shared" si="108"/>
        <v>0</v>
      </c>
    </row>
    <row r="549" spans="1:8" s="23" customFormat="1" ht="19.5" customHeight="1" x14ac:dyDescent="0.3">
      <c r="A549" s="86" t="s">
        <v>124</v>
      </c>
      <c r="B549" s="18" t="s">
        <v>64</v>
      </c>
      <c r="C549" s="18" t="s">
        <v>68</v>
      </c>
      <c r="D549" s="109" t="s">
        <v>123</v>
      </c>
      <c r="E549" s="10"/>
      <c r="F549" s="123"/>
      <c r="G549" s="43">
        <f t="shared" si="108"/>
        <v>83309</v>
      </c>
      <c r="H549" s="19">
        <f t="shared" si="108"/>
        <v>0</v>
      </c>
    </row>
    <row r="550" spans="1:8" s="23" customFormat="1" ht="49.5" x14ac:dyDescent="0.25">
      <c r="A550" s="86" t="s">
        <v>103</v>
      </c>
      <c r="B550" s="18" t="s">
        <v>64</v>
      </c>
      <c r="C550" s="18" t="s">
        <v>68</v>
      </c>
      <c r="D550" s="109" t="s">
        <v>123</v>
      </c>
      <c r="E550" s="18" t="s">
        <v>104</v>
      </c>
      <c r="F550" s="124"/>
      <c r="G550" s="41">
        <f>G551</f>
        <v>83309</v>
      </c>
      <c r="H550" s="14">
        <f>H551</f>
        <v>0</v>
      </c>
    </row>
    <row r="551" spans="1:8" s="23" customFormat="1" ht="16.5" x14ac:dyDescent="0.25">
      <c r="A551" s="86" t="s">
        <v>449</v>
      </c>
      <c r="B551" s="18" t="s">
        <v>64</v>
      </c>
      <c r="C551" s="18" t="s">
        <v>68</v>
      </c>
      <c r="D551" s="109" t="s">
        <v>123</v>
      </c>
      <c r="E551" s="18" t="s">
        <v>104</v>
      </c>
      <c r="F551" s="124" t="s">
        <v>448</v>
      </c>
      <c r="G551" s="41">
        <v>83309</v>
      </c>
      <c r="H551" s="14"/>
    </row>
    <row r="552" spans="1:8" s="23" customFormat="1" ht="18.75" x14ac:dyDescent="0.3">
      <c r="A552" s="87" t="s">
        <v>89</v>
      </c>
      <c r="B552" s="18" t="s">
        <v>64</v>
      </c>
      <c r="C552" s="18" t="s">
        <v>68</v>
      </c>
      <c r="D552" s="109" t="s">
        <v>119</v>
      </c>
      <c r="E552" s="10"/>
      <c r="F552" s="123"/>
      <c r="G552" s="43">
        <f t="shared" ref="G552:H553" si="109">G553</f>
        <v>2557</v>
      </c>
      <c r="H552" s="19">
        <f t="shared" si="109"/>
        <v>0</v>
      </c>
    </row>
    <row r="553" spans="1:8" s="23" customFormat="1" ht="18.75" x14ac:dyDescent="0.3">
      <c r="A553" s="86" t="s">
        <v>126</v>
      </c>
      <c r="B553" s="18" t="s">
        <v>64</v>
      </c>
      <c r="C553" s="18" t="s">
        <v>68</v>
      </c>
      <c r="D553" s="109" t="s">
        <v>125</v>
      </c>
      <c r="E553" s="10"/>
      <c r="F553" s="123"/>
      <c r="G553" s="43">
        <f t="shared" si="109"/>
        <v>2557</v>
      </c>
      <c r="H553" s="19">
        <f t="shared" si="109"/>
        <v>0</v>
      </c>
    </row>
    <row r="554" spans="1:8" s="23" customFormat="1" ht="49.5" x14ac:dyDescent="0.25">
      <c r="A554" s="87" t="s">
        <v>103</v>
      </c>
      <c r="B554" s="18" t="s">
        <v>64</v>
      </c>
      <c r="C554" s="18" t="s">
        <v>68</v>
      </c>
      <c r="D554" s="109" t="s">
        <v>125</v>
      </c>
      <c r="E554" s="18" t="s">
        <v>104</v>
      </c>
      <c r="F554" s="124"/>
      <c r="G554" s="41">
        <f>G555</f>
        <v>2557</v>
      </c>
      <c r="H554" s="14">
        <f>H555</f>
        <v>0</v>
      </c>
    </row>
    <row r="555" spans="1:8" s="23" customFormat="1" ht="16.5" x14ac:dyDescent="0.25">
      <c r="A555" s="86" t="s">
        <v>449</v>
      </c>
      <c r="B555" s="18" t="s">
        <v>64</v>
      </c>
      <c r="C555" s="18" t="s">
        <v>68</v>
      </c>
      <c r="D555" s="109" t="s">
        <v>125</v>
      </c>
      <c r="E555" s="18" t="s">
        <v>104</v>
      </c>
      <c r="F555" s="124" t="s">
        <v>448</v>
      </c>
      <c r="G555" s="41">
        <v>2557</v>
      </c>
      <c r="H555" s="14"/>
    </row>
    <row r="556" spans="1:8" s="23" customFormat="1" ht="67.5" x14ac:dyDescent="0.3">
      <c r="A556" s="142" t="s">
        <v>360</v>
      </c>
      <c r="B556" s="169" t="s">
        <v>64</v>
      </c>
      <c r="C556" s="169" t="s">
        <v>68</v>
      </c>
      <c r="D556" s="151" t="s">
        <v>12</v>
      </c>
      <c r="E556" s="144"/>
      <c r="F556" s="146"/>
      <c r="G556" s="143">
        <f t="shared" ref="G556:H559" si="110">G557</f>
        <v>45</v>
      </c>
      <c r="H556" s="147">
        <f t="shared" si="110"/>
        <v>0</v>
      </c>
    </row>
    <row r="557" spans="1:8" s="23" customFormat="1" ht="16.5" x14ac:dyDescent="0.25">
      <c r="A557" s="86" t="s">
        <v>89</v>
      </c>
      <c r="B557" s="33" t="s">
        <v>64</v>
      </c>
      <c r="C557" s="33" t="s">
        <v>68</v>
      </c>
      <c r="D557" s="109" t="s">
        <v>143</v>
      </c>
      <c r="E557" s="18"/>
      <c r="F557" s="124"/>
      <c r="G557" s="41">
        <f t="shared" si="110"/>
        <v>45</v>
      </c>
      <c r="H557" s="14">
        <f t="shared" si="110"/>
        <v>0</v>
      </c>
    </row>
    <row r="558" spans="1:8" s="23" customFormat="1" ht="16.5" x14ac:dyDescent="0.25">
      <c r="A558" s="86" t="s">
        <v>126</v>
      </c>
      <c r="B558" s="33" t="s">
        <v>64</v>
      </c>
      <c r="C558" s="33" t="s">
        <v>68</v>
      </c>
      <c r="D558" s="109" t="s">
        <v>476</v>
      </c>
      <c r="E558" s="18"/>
      <c r="F558" s="124"/>
      <c r="G558" s="41">
        <f t="shared" si="110"/>
        <v>45</v>
      </c>
      <c r="H558" s="14">
        <f t="shared" si="110"/>
        <v>0</v>
      </c>
    </row>
    <row r="559" spans="1:8" s="23" customFormat="1" ht="49.5" x14ac:dyDescent="0.25">
      <c r="A559" s="87" t="s">
        <v>103</v>
      </c>
      <c r="B559" s="33" t="s">
        <v>64</v>
      </c>
      <c r="C559" s="33" t="s">
        <v>68</v>
      </c>
      <c r="D559" s="109" t="s">
        <v>476</v>
      </c>
      <c r="E559" s="18" t="s">
        <v>104</v>
      </c>
      <c r="F559" s="124"/>
      <c r="G559" s="41">
        <f t="shared" si="110"/>
        <v>45</v>
      </c>
      <c r="H559" s="14">
        <f t="shared" si="110"/>
        <v>0</v>
      </c>
    </row>
    <row r="560" spans="1:8" s="23" customFormat="1" ht="16.5" x14ac:dyDescent="0.25">
      <c r="A560" s="86" t="s">
        <v>449</v>
      </c>
      <c r="B560" s="33" t="s">
        <v>64</v>
      </c>
      <c r="C560" s="33" t="s">
        <v>68</v>
      </c>
      <c r="D560" s="109" t="s">
        <v>476</v>
      </c>
      <c r="E560" s="18" t="s">
        <v>104</v>
      </c>
      <c r="F560" s="124" t="s">
        <v>448</v>
      </c>
      <c r="G560" s="41">
        <v>45</v>
      </c>
      <c r="H560" s="14"/>
    </row>
    <row r="561" spans="1:8" s="23" customFormat="1" ht="49.5" x14ac:dyDescent="0.25">
      <c r="A561" s="91" t="s">
        <v>372</v>
      </c>
      <c r="B561" s="18" t="s">
        <v>64</v>
      </c>
      <c r="C561" s="18" t="s">
        <v>68</v>
      </c>
      <c r="D561" s="109" t="s">
        <v>370</v>
      </c>
      <c r="E561" s="18"/>
      <c r="F561" s="124"/>
      <c r="G561" s="43">
        <f t="shared" ref="G561:H563" si="111">G562</f>
        <v>12044</v>
      </c>
      <c r="H561" s="19">
        <f t="shared" si="111"/>
        <v>12044</v>
      </c>
    </row>
    <row r="562" spans="1:8" s="23" customFormat="1" ht="33" x14ac:dyDescent="0.25">
      <c r="A562" s="91" t="s">
        <v>371</v>
      </c>
      <c r="B562" s="18" t="s">
        <v>64</v>
      </c>
      <c r="C562" s="18" t="s">
        <v>68</v>
      </c>
      <c r="D562" s="109" t="s">
        <v>369</v>
      </c>
      <c r="E562" s="18"/>
      <c r="F562" s="124"/>
      <c r="G562" s="43">
        <f t="shared" si="111"/>
        <v>12044</v>
      </c>
      <c r="H562" s="19">
        <f t="shared" si="111"/>
        <v>12044</v>
      </c>
    </row>
    <row r="563" spans="1:8" s="23" customFormat="1" ht="33" x14ac:dyDescent="0.25">
      <c r="A563" s="91" t="s">
        <v>568</v>
      </c>
      <c r="B563" s="18" t="s">
        <v>64</v>
      </c>
      <c r="C563" s="18" t="s">
        <v>68</v>
      </c>
      <c r="D563" s="109" t="s">
        <v>358</v>
      </c>
      <c r="E563" s="18"/>
      <c r="F563" s="124"/>
      <c r="G563" s="43">
        <f t="shared" si="111"/>
        <v>12044</v>
      </c>
      <c r="H563" s="19">
        <f t="shared" si="111"/>
        <v>12044</v>
      </c>
    </row>
    <row r="564" spans="1:8" s="23" customFormat="1" ht="49.5" x14ac:dyDescent="0.25">
      <c r="A564" s="87" t="s">
        <v>103</v>
      </c>
      <c r="B564" s="18" t="s">
        <v>64</v>
      </c>
      <c r="C564" s="18" t="s">
        <v>68</v>
      </c>
      <c r="D564" s="109" t="s">
        <v>358</v>
      </c>
      <c r="E564" s="18" t="s">
        <v>104</v>
      </c>
      <c r="F564" s="124"/>
      <c r="G564" s="41">
        <f>G565</f>
        <v>12044</v>
      </c>
      <c r="H564" s="14">
        <f>H565</f>
        <v>12044</v>
      </c>
    </row>
    <row r="565" spans="1:8" s="23" customFormat="1" ht="16.5" x14ac:dyDescent="0.25">
      <c r="A565" s="86" t="s">
        <v>449</v>
      </c>
      <c r="B565" s="18" t="s">
        <v>64</v>
      </c>
      <c r="C565" s="18" t="s">
        <v>68</v>
      </c>
      <c r="D565" s="109" t="s">
        <v>358</v>
      </c>
      <c r="E565" s="18" t="s">
        <v>104</v>
      </c>
      <c r="F565" s="124" t="s">
        <v>448</v>
      </c>
      <c r="G565" s="41">
        <v>12044</v>
      </c>
      <c r="H565" s="14">
        <v>12044</v>
      </c>
    </row>
    <row r="566" spans="1:8" s="23" customFormat="1" ht="16.5" x14ac:dyDescent="0.25">
      <c r="A566" s="86"/>
      <c r="B566" s="18"/>
      <c r="C566" s="18"/>
      <c r="D566" s="109"/>
      <c r="E566" s="18"/>
      <c r="F566" s="124"/>
      <c r="G566" s="74"/>
      <c r="H566" s="65"/>
    </row>
    <row r="567" spans="1:8" s="23" customFormat="1" ht="37.5" x14ac:dyDescent="0.3">
      <c r="A567" s="89" t="s">
        <v>44</v>
      </c>
      <c r="B567" s="10" t="s">
        <v>64</v>
      </c>
      <c r="C567" s="10" t="s">
        <v>64</v>
      </c>
      <c r="D567" s="108"/>
      <c r="E567" s="10"/>
      <c r="F567" s="123"/>
      <c r="G567" s="42">
        <f>G579+G568+G587</f>
        <v>44002</v>
      </c>
      <c r="H567" s="17">
        <f>H579+H568+H587</f>
        <v>0</v>
      </c>
    </row>
    <row r="568" spans="1:8" s="23" customFormat="1" ht="50.25" x14ac:dyDescent="0.3">
      <c r="A568" s="142" t="s">
        <v>292</v>
      </c>
      <c r="B568" s="144" t="s">
        <v>64</v>
      </c>
      <c r="C568" s="144" t="s">
        <v>64</v>
      </c>
      <c r="D568" s="151" t="s">
        <v>289</v>
      </c>
      <c r="E568" s="152"/>
      <c r="F568" s="153"/>
      <c r="G568" s="159">
        <f t="shared" ref="G568:H568" si="112">G569+G573</f>
        <v>29574</v>
      </c>
      <c r="H568" s="160">
        <f t="shared" si="112"/>
        <v>0</v>
      </c>
    </row>
    <row r="569" spans="1:8" s="23" customFormat="1" ht="33" x14ac:dyDescent="0.25">
      <c r="A569" s="86" t="s">
        <v>284</v>
      </c>
      <c r="B569" s="18" t="s">
        <v>64</v>
      </c>
      <c r="C569" s="18" t="s">
        <v>64</v>
      </c>
      <c r="D569" s="38" t="s">
        <v>294</v>
      </c>
      <c r="E569" s="38"/>
      <c r="F569" s="81"/>
      <c r="G569" s="43">
        <f t="shared" ref="G569:H570" si="113">G570</f>
        <v>28268</v>
      </c>
      <c r="H569" s="19">
        <f t="shared" si="113"/>
        <v>0</v>
      </c>
    </row>
    <row r="570" spans="1:8" s="23" customFormat="1" ht="33" x14ac:dyDescent="0.25">
      <c r="A570" s="86" t="s">
        <v>296</v>
      </c>
      <c r="B570" s="18" t="s">
        <v>64</v>
      </c>
      <c r="C570" s="18" t="s">
        <v>64</v>
      </c>
      <c r="D570" s="38" t="s">
        <v>295</v>
      </c>
      <c r="E570" s="38"/>
      <c r="F570" s="81"/>
      <c r="G570" s="43">
        <f t="shared" si="113"/>
        <v>28268</v>
      </c>
      <c r="H570" s="19">
        <f t="shared" si="113"/>
        <v>0</v>
      </c>
    </row>
    <row r="571" spans="1:8" s="23" customFormat="1" ht="49.5" x14ac:dyDescent="0.25">
      <c r="A571" s="86" t="s">
        <v>103</v>
      </c>
      <c r="B571" s="18" t="s">
        <v>64</v>
      </c>
      <c r="C571" s="18" t="s">
        <v>64</v>
      </c>
      <c r="D571" s="38" t="s">
        <v>295</v>
      </c>
      <c r="E571" s="38">
        <v>600</v>
      </c>
      <c r="F571" s="81"/>
      <c r="G571" s="41">
        <f>G572</f>
        <v>28268</v>
      </c>
      <c r="H571" s="14">
        <f>H572</f>
        <v>0</v>
      </c>
    </row>
    <row r="572" spans="1:8" s="23" customFormat="1" ht="16.5" x14ac:dyDescent="0.25">
      <c r="A572" s="86" t="s">
        <v>449</v>
      </c>
      <c r="B572" s="18" t="s">
        <v>64</v>
      </c>
      <c r="C572" s="18" t="s">
        <v>64</v>
      </c>
      <c r="D572" s="38" t="s">
        <v>295</v>
      </c>
      <c r="E572" s="38">
        <v>600</v>
      </c>
      <c r="F572" s="81">
        <v>610</v>
      </c>
      <c r="G572" s="41">
        <v>28268</v>
      </c>
      <c r="H572" s="14"/>
    </row>
    <row r="573" spans="1:8" s="23" customFormat="1" ht="16.5" x14ac:dyDescent="0.25">
      <c r="A573" s="86" t="s">
        <v>89</v>
      </c>
      <c r="B573" s="18" t="s">
        <v>64</v>
      </c>
      <c r="C573" s="18" t="s">
        <v>64</v>
      </c>
      <c r="D573" s="109" t="s">
        <v>290</v>
      </c>
      <c r="E573" s="18"/>
      <c r="F573" s="124"/>
      <c r="G573" s="43">
        <f t="shared" ref="G573:H573" si="114">G574</f>
        <v>1306</v>
      </c>
      <c r="H573" s="19">
        <f t="shared" si="114"/>
        <v>0</v>
      </c>
    </row>
    <row r="574" spans="1:8" s="23" customFormat="1" ht="16.5" x14ac:dyDescent="0.25">
      <c r="A574" s="86" t="s">
        <v>293</v>
      </c>
      <c r="B574" s="18" t="s">
        <v>64</v>
      </c>
      <c r="C574" s="18" t="s">
        <v>64</v>
      </c>
      <c r="D574" s="109" t="s">
        <v>291</v>
      </c>
      <c r="E574" s="18"/>
      <c r="F574" s="124"/>
      <c r="G574" s="43">
        <f>G575+G577</f>
        <v>1306</v>
      </c>
      <c r="H574" s="19">
        <f>H575+H577</f>
        <v>0</v>
      </c>
    </row>
    <row r="575" spans="1:8" s="23" customFormat="1" ht="49.5" x14ac:dyDescent="0.25">
      <c r="A575" s="86" t="s">
        <v>103</v>
      </c>
      <c r="B575" s="18" t="s">
        <v>64</v>
      </c>
      <c r="C575" s="18" t="s">
        <v>64</v>
      </c>
      <c r="D575" s="109" t="s">
        <v>291</v>
      </c>
      <c r="E575" s="18" t="s">
        <v>104</v>
      </c>
      <c r="F575" s="124"/>
      <c r="G575" s="41">
        <f>G576</f>
        <v>306</v>
      </c>
      <c r="H575" s="14">
        <f>H576</f>
        <v>0</v>
      </c>
    </row>
    <row r="576" spans="1:8" s="23" customFormat="1" ht="16.5" x14ac:dyDescent="0.25">
      <c r="A576" s="86" t="s">
        <v>449</v>
      </c>
      <c r="B576" s="18" t="s">
        <v>64</v>
      </c>
      <c r="C576" s="18" t="s">
        <v>64</v>
      </c>
      <c r="D576" s="109" t="s">
        <v>291</v>
      </c>
      <c r="E576" s="18" t="s">
        <v>104</v>
      </c>
      <c r="F576" s="124" t="s">
        <v>448</v>
      </c>
      <c r="G576" s="41">
        <v>306</v>
      </c>
      <c r="H576" s="14"/>
    </row>
    <row r="577" spans="1:8" s="23" customFormat="1" ht="16.5" x14ac:dyDescent="0.25">
      <c r="A577" s="87" t="s">
        <v>150</v>
      </c>
      <c r="B577" s="18" t="s">
        <v>64</v>
      </c>
      <c r="C577" s="18" t="s">
        <v>64</v>
      </c>
      <c r="D577" s="109" t="s">
        <v>291</v>
      </c>
      <c r="E577" s="18" t="s">
        <v>151</v>
      </c>
      <c r="F577" s="124"/>
      <c r="G577" s="41">
        <f>G578</f>
        <v>1000</v>
      </c>
      <c r="H577" s="14">
        <f>H578</f>
        <v>0</v>
      </c>
    </row>
    <row r="578" spans="1:8" s="23" customFormat="1" ht="49.5" x14ac:dyDescent="0.25">
      <c r="A578" s="86" t="s">
        <v>494</v>
      </c>
      <c r="B578" s="18" t="s">
        <v>64</v>
      </c>
      <c r="C578" s="18" t="s">
        <v>64</v>
      </c>
      <c r="D578" s="109" t="s">
        <v>291</v>
      </c>
      <c r="E578" s="18" t="s">
        <v>151</v>
      </c>
      <c r="F578" s="124" t="s">
        <v>483</v>
      </c>
      <c r="G578" s="41">
        <v>1000</v>
      </c>
      <c r="H578" s="14"/>
    </row>
    <row r="579" spans="1:8" s="23" customFormat="1" ht="33" x14ac:dyDescent="0.25">
      <c r="A579" s="161" t="s">
        <v>111</v>
      </c>
      <c r="B579" s="154" t="s">
        <v>64</v>
      </c>
      <c r="C579" s="154" t="s">
        <v>64</v>
      </c>
      <c r="D579" s="154" t="s">
        <v>24</v>
      </c>
      <c r="E579" s="154"/>
      <c r="F579" s="155"/>
      <c r="G579" s="143">
        <f t="shared" ref="G579:H579" si="115">G580</f>
        <v>9538</v>
      </c>
      <c r="H579" s="147">
        <f t="shared" si="115"/>
        <v>0</v>
      </c>
    </row>
    <row r="580" spans="1:8" s="23" customFormat="1" ht="33" x14ac:dyDescent="0.25">
      <c r="A580" s="87" t="s">
        <v>100</v>
      </c>
      <c r="B580" s="35" t="s">
        <v>64</v>
      </c>
      <c r="C580" s="35" t="s">
        <v>64</v>
      </c>
      <c r="D580" s="33" t="s">
        <v>171</v>
      </c>
      <c r="E580" s="35"/>
      <c r="F580" s="45"/>
      <c r="G580" s="41">
        <f t="shared" ref="G580:H580" si="116">G581+G584</f>
        <v>9538</v>
      </c>
      <c r="H580" s="14">
        <f t="shared" si="116"/>
        <v>0</v>
      </c>
    </row>
    <row r="581" spans="1:8" s="23" customFormat="1" ht="16.5" x14ac:dyDescent="0.25">
      <c r="A581" s="87" t="s">
        <v>179</v>
      </c>
      <c r="B581" s="35" t="s">
        <v>64</v>
      </c>
      <c r="C581" s="35" t="s">
        <v>64</v>
      </c>
      <c r="D581" s="33" t="s">
        <v>180</v>
      </c>
      <c r="E581" s="35"/>
      <c r="F581" s="45"/>
      <c r="G581" s="41">
        <f t="shared" ref="G581:H581" si="117">G582</f>
        <v>6919</v>
      </c>
      <c r="H581" s="14">
        <f t="shared" si="117"/>
        <v>0</v>
      </c>
    </row>
    <row r="582" spans="1:8" s="23" customFormat="1" ht="49.5" x14ac:dyDescent="0.25">
      <c r="A582" s="87" t="s">
        <v>103</v>
      </c>
      <c r="B582" s="35" t="s">
        <v>64</v>
      </c>
      <c r="C582" s="35" t="s">
        <v>64</v>
      </c>
      <c r="D582" s="33" t="s">
        <v>180</v>
      </c>
      <c r="E582" s="35" t="s">
        <v>104</v>
      </c>
      <c r="F582" s="45"/>
      <c r="G582" s="41">
        <f>G583</f>
        <v>6919</v>
      </c>
      <c r="H582" s="14">
        <f>H583</f>
        <v>0</v>
      </c>
    </row>
    <row r="583" spans="1:8" s="23" customFormat="1" ht="16.5" x14ac:dyDescent="0.25">
      <c r="A583" s="86" t="s">
        <v>449</v>
      </c>
      <c r="B583" s="35" t="s">
        <v>64</v>
      </c>
      <c r="C583" s="35" t="s">
        <v>64</v>
      </c>
      <c r="D583" s="33" t="s">
        <v>180</v>
      </c>
      <c r="E583" s="35" t="s">
        <v>104</v>
      </c>
      <c r="F583" s="45" t="s">
        <v>448</v>
      </c>
      <c r="G583" s="41">
        <v>6919</v>
      </c>
      <c r="H583" s="14"/>
    </row>
    <row r="584" spans="1:8" s="23" customFormat="1" ht="16.5" x14ac:dyDescent="0.25">
      <c r="A584" s="87" t="s">
        <v>114</v>
      </c>
      <c r="B584" s="35" t="s">
        <v>64</v>
      </c>
      <c r="C584" s="35" t="s">
        <v>64</v>
      </c>
      <c r="D584" s="33" t="s">
        <v>181</v>
      </c>
      <c r="E584" s="35"/>
      <c r="F584" s="45"/>
      <c r="G584" s="41">
        <f t="shared" ref="G584:H584" si="118">G585</f>
        <v>2619</v>
      </c>
      <c r="H584" s="14">
        <f t="shared" si="118"/>
        <v>0</v>
      </c>
    </row>
    <row r="585" spans="1:8" s="23" customFormat="1" ht="49.5" x14ac:dyDescent="0.25">
      <c r="A585" s="87" t="s">
        <v>103</v>
      </c>
      <c r="B585" s="35" t="s">
        <v>64</v>
      </c>
      <c r="C585" s="35" t="s">
        <v>64</v>
      </c>
      <c r="D585" s="33" t="s">
        <v>181</v>
      </c>
      <c r="E585" s="35" t="s">
        <v>104</v>
      </c>
      <c r="F585" s="45"/>
      <c r="G585" s="41">
        <f>G586</f>
        <v>2619</v>
      </c>
      <c r="H585" s="14">
        <f>H586</f>
        <v>0</v>
      </c>
    </row>
    <row r="586" spans="1:8" s="23" customFormat="1" ht="16.5" x14ac:dyDescent="0.25">
      <c r="A586" s="86" t="s">
        <v>449</v>
      </c>
      <c r="B586" s="35" t="s">
        <v>64</v>
      </c>
      <c r="C586" s="35" t="s">
        <v>64</v>
      </c>
      <c r="D586" s="33" t="s">
        <v>181</v>
      </c>
      <c r="E586" s="35" t="s">
        <v>104</v>
      </c>
      <c r="F586" s="45" t="s">
        <v>448</v>
      </c>
      <c r="G586" s="41">
        <v>2619</v>
      </c>
      <c r="H586" s="14"/>
    </row>
    <row r="587" spans="1:8" s="23" customFormat="1" ht="33" x14ac:dyDescent="0.25">
      <c r="A587" s="142" t="s">
        <v>495</v>
      </c>
      <c r="B587" s="154" t="s">
        <v>64</v>
      </c>
      <c r="C587" s="154" t="s">
        <v>64</v>
      </c>
      <c r="D587" s="169" t="s">
        <v>491</v>
      </c>
      <c r="E587" s="154"/>
      <c r="F587" s="155"/>
      <c r="G587" s="143">
        <f t="shared" ref="G587:H590" si="119">G588</f>
        <v>4890</v>
      </c>
      <c r="H587" s="147">
        <f t="shared" si="119"/>
        <v>0</v>
      </c>
    </row>
    <row r="588" spans="1:8" s="23" customFormat="1" ht="16.5" x14ac:dyDescent="0.25">
      <c r="A588" s="86" t="s">
        <v>496</v>
      </c>
      <c r="B588" s="35" t="s">
        <v>64</v>
      </c>
      <c r="C588" s="35" t="s">
        <v>64</v>
      </c>
      <c r="D588" s="33" t="s">
        <v>492</v>
      </c>
      <c r="E588" s="35"/>
      <c r="F588" s="45"/>
      <c r="G588" s="41">
        <f t="shared" si="119"/>
        <v>4890</v>
      </c>
      <c r="H588" s="14">
        <f t="shared" si="119"/>
        <v>0</v>
      </c>
    </row>
    <row r="589" spans="1:8" s="23" customFormat="1" ht="99" x14ac:dyDescent="0.25">
      <c r="A589" s="86" t="s">
        <v>497</v>
      </c>
      <c r="B589" s="35" t="s">
        <v>64</v>
      </c>
      <c r="C589" s="35" t="s">
        <v>64</v>
      </c>
      <c r="D589" s="33" t="s">
        <v>493</v>
      </c>
      <c r="E589" s="35"/>
      <c r="F589" s="45"/>
      <c r="G589" s="41">
        <f t="shared" si="119"/>
        <v>4890</v>
      </c>
      <c r="H589" s="14">
        <f t="shared" si="119"/>
        <v>0</v>
      </c>
    </row>
    <row r="590" spans="1:8" s="23" customFormat="1" ht="16.5" x14ac:dyDescent="0.25">
      <c r="A590" s="87" t="s">
        <v>150</v>
      </c>
      <c r="B590" s="35" t="s">
        <v>64</v>
      </c>
      <c r="C590" s="35" t="s">
        <v>64</v>
      </c>
      <c r="D590" s="33" t="s">
        <v>493</v>
      </c>
      <c r="E590" s="35" t="s">
        <v>151</v>
      </c>
      <c r="F590" s="45"/>
      <c r="G590" s="41">
        <f t="shared" si="119"/>
        <v>4890</v>
      </c>
      <c r="H590" s="14">
        <f t="shared" si="119"/>
        <v>0</v>
      </c>
    </row>
    <row r="591" spans="1:8" s="23" customFormat="1" ht="49.5" x14ac:dyDescent="0.25">
      <c r="A591" s="86" t="s">
        <v>494</v>
      </c>
      <c r="B591" s="35" t="s">
        <v>64</v>
      </c>
      <c r="C591" s="35" t="s">
        <v>64</v>
      </c>
      <c r="D591" s="33" t="s">
        <v>493</v>
      </c>
      <c r="E591" s="35" t="s">
        <v>151</v>
      </c>
      <c r="F591" s="45" t="s">
        <v>483</v>
      </c>
      <c r="G591" s="41">
        <v>4890</v>
      </c>
      <c r="H591" s="14"/>
    </row>
    <row r="592" spans="1:8" s="23" customFormat="1" ht="16.5" x14ac:dyDescent="0.25">
      <c r="A592" s="86"/>
      <c r="B592" s="18"/>
      <c r="C592" s="18"/>
      <c r="D592" s="109"/>
      <c r="E592" s="18"/>
      <c r="F592" s="124"/>
      <c r="G592" s="74"/>
      <c r="H592" s="65"/>
    </row>
    <row r="593" spans="1:8" s="23" customFormat="1" ht="18.75" x14ac:dyDescent="0.3">
      <c r="A593" s="89" t="s">
        <v>45</v>
      </c>
      <c r="B593" s="10" t="s">
        <v>64</v>
      </c>
      <c r="C593" s="10" t="s">
        <v>67</v>
      </c>
      <c r="D593" s="114"/>
      <c r="E593" s="24"/>
      <c r="F593" s="128"/>
      <c r="G593" s="40">
        <f>G594+G603</f>
        <v>84020</v>
      </c>
      <c r="H593" s="11">
        <f>H594+H603</f>
        <v>0</v>
      </c>
    </row>
    <row r="594" spans="1:8" s="23" customFormat="1" ht="33" x14ac:dyDescent="0.25">
      <c r="A594" s="161" t="s">
        <v>111</v>
      </c>
      <c r="B594" s="154" t="s">
        <v>64</v>
      </c>
      <c r="C594" s="154" t="s">
        <v>67</v>
      </c>
      <c r="D594" s="154" t="s">
        <v>24</v>
      </c>
      <c r="E594" s="154"/>
      <c r="F594" s="155"/>
      <c r="G594" s="143">
        <f t="shared" ref="G594:H594" si="120">G595+G599</f>
        <v>82973</v>
      </c>
      <c r="H594" s="147">
        <f t="shared" si="120"/>
        <v>0</v>
      </c>
    </row>
    <row r="595" spans="1:8" s="23" customFormat="1" ht="33" x14ac:dyDescent="0.25">
      <c r="A595" s="87" t="s">
        <v>100</v>
      </c>
      <c r="B595" s="35" t="s">
        <v>64</v>
      </c>
      <c r="C595" s="35" t="s">
        <v>67</v>
      </c>
      <c r="D595" s="35" t="s">
        <v>171</v>
      </c>
      <c r="E595" s="35"/>
      <c r="F595" s="45"/>
      <c r="G595" s="41">
        <f t="shared" ref="G595:H596" si="121">G596</f>
        <v>81777</v>
      </c>
      <c r="H595" s="14">
        <f t="shared" si="121"/>
        <v>0</v>
      </c>
    </row>
    <row r="596" spans="1:8" s="23" customFormat="1" ht="33" x14ac:dyDescent="0.25">
      <c r="A596" s="87" t="s">
        <v>184</v>
      </c>
      <c r="B596" s="35" t="s">
        <v>64</v>
      </c>
      <c r="C596" s="35" t="s">
        <v>67</v>
      </c>
      <c r="D596" s="33" t="s">
        <v>186</v>
      </c>
      <c r="E596" s="35"/>
      <c r="F596" s="45"/>
      <c r="G596" s="41">
        <f t="shared" si="121"/>
        <v>81777</v>
      </c>
      <c r="H596" s="14">
        <f t="shared" si="121"/>
        <v>0</v>
      </c>
    </row>
    <row r="597" spans="1:8" s="23" customFormat="1" ht="49.5" x14ac:dyDescent="0.25">
      <c r="A597" s="87" t="s">
        <v>103</v>
      </c>
      <c r="B597" s="35" t="s">
        <v>64</v>
      </c>
      <c r="C597" s="35" t="s">
        <v>67</v>
      </c>
      <c r="D597" s="33" t="s">
        <v>186</v>
      </c>
      <c r="E597" s="35" t="s">
        <v>104</v>
      </c>
      <c r="F597" s="45"/>
      <c r="G597" s="41">
        <f>G598</f>
        <v>81777</v>
      </c>
      <c r="H597" s="14">
        <f>H598</f>
        <v>0</v>
      </c>
    </row>
    <row r="598" spans="1:8" s="23" customFormat="1" ht="16.5" x14ac:dyDescent="0.25">
      <c r="A598" s="87" t="s">
        <v>467</v>
      </c>
      <c r="B598" s="35" t="s">
        <v>64</v>
      </c>
      <c r="C598" s="35" t="s">
        <v>67</v>
      </c>
      <c r="D598" s="33" t="s">
        <v>186</v>
      </c>
      <c r="E598" s="35" t="s">
        <v>104</v>
      </c>
      <c r="F598" s="45" t="s">
        <v>464</v>
      </c>
      <c r="G598" s="41">
        <v>81777</v>
      </c>
      <c r="H598" s="14"/>
    </row>
    <row r="599" spans="1:8" s="23" customFormat="1" ht="16.5" x14ac:dyDescent="0.25">
      <c r="A599" s="87" t="s">
        <v>89</v>
      </c>
      <c r="B599" s="35" t="s">
        <v>64</v>
      </c>
      <c r="C599" s="35" t="s">
        <v>67</v>
      </c>
      <c r="D599" s="33" t="s">
        <v>112</v>
      </c>
      <c r="E599" s="35"/>
      <c r="F599" s="45"/>
      <c r="G599" s="41">
        <f t="shared" ref="G599:H600" si="122">G600</f>
        <v>1196</v>
      </c>
      <c r="H599" s="14">
        <f t="shared" si="122"/>
        <v>0</v>
      </c>
    </row>
    <row r="600" spans="1:8" s="23" customFormat="1" ht="33" x14ac:dyDescent="0.25">
      <c r="A600" s="87" t="s">
        <v>185</v>
      </c>
      <c r="B600" s="35" t="s">
        <v>64</v>
      </c>
      <c r="C600" s="35" t="s">
        <v>67</v>
      </c>
      <c r="D600" s="33" t="s">
        <v>187</v>
      </c>
      <c r="E600" s="35"/>
      <c r="F600" s="45"/>
      <c r="G600" s="41">
        <f t="shared" si="122"/>
        <v>1196</v>
      </c>
      <c r="H600" s="14">
        <f t="shared" si="122"/>
        <v>0</v>
      </c>
    </row>
    <row r="601" spans="1:8" s="23" customFormat="1" ht="49.5" x14ac:dyDescent="0.25">
      <c r="A601" s="87" t="s">
        <v>103</v>
      </c>
      <c r="B601" s="35" t="s">
        <v>64</v>
      </c>
      <c r="C601" s="35" t="s">
        <v>67</v>
      </c>
      <c r="D601" s="33" t="s">
        <v>187</v>
      </c>
      <c r="E601" s="35" t="s">
        <v>104</v>
      </c>
      <c r="F601" s="45"/>
      <c r="G601" s="41">
        <f>G602</f>
        <v>1196</v>
      </c>
      <c r="H601" s="14">
        <f>H602</f>
        <v>0</v>
      </c>
    </row>
    <row r="602" spans="1:8" s="23" customFormat="1" ht="16.5" x14ac:dyDescent="0.25">
      <c r="A602" s="87" t="s">
        <v>467</v>
      </c>
      <c r="B602" s="35" t="s">
        <v>64</v>
      </c>
      <c r="C602" s="35" t="s">
        <v>67</v>
      </c>
      <c r="D602" s="33" t="s">
        <v>187</v>
      </c>
      <c r="E602" s="35" t="s">
        <v>104</v>
      </c>
      <c r="F602" s="45" t="s">
        <v>464</v>
      </c>
      <c r="G602" s="41">
        <v>1196</v>
      </c>
      <c r="H602" s="14"/>
    </row>
    <row r="603" spans="1:8" s="23" customFormat="1" ht="67.5" x14ac:dyDescent="0.3">
      <c r="A603" s="161" t="s">
        <v>365</v>
      </c>
      <c r="B603" s="154" t="s">
        <v>64</v>
      </c>
      <c r="C603" s="154" t="s">
        <v>67</v>
      </c>
      <c r="D603" s="169" t="s">
        <v>12</v>
      </c>
      <c r="E603" s="154"/>
      <c r="F603" s="155"/>
      <c r="G603" s="143">
        <f t="shared" ref="G603:H605" si="123">G604</f>
        <v>1047</v>
      </c>
      <c r="H603" s="147">
        <f t="shared" si="123"/>
        <v>0</v>
      </c>
    </row>
    <row r="604" spans="1:8" s="23" customFormat="1" ht="16.5" x14ac:dyDescent="0.25">
      <c r="A604" s="87" t="s">
        <v>89</v>
      </c>
      <c r="B604" s="35" t="s">
        <v>64</v>
      </c>
      <c r="C604" s="35" t="s">
        <v>67</v>
      </c>
      <c r="D604" s="33" t="s">
        <v>143</v>
      </c>
      <c r="E604" s="35"/>
      <c r="F604" s="45"/>
      <c r="G604" s="41">
        <f t="shared" si="123"/>
        <v>1047</v>
      </c>
      <c r="H604" s="14">
        <f t="shared" si="123"/>
        <v>0</v>
      </c>
    </row>
    <row r="605" spans="1:8" s="9" customFormat="1" ht="33" x14ac:dyDescent="0.25">
      <c r="A605" s="87" t="s">
        <v>185</v>
      </c>
      <c r="B605" s="35" t="s">
        <v>64</v>
      </c>
      <c r="C605" s="35" t="s">
        <v>67</v>
      </c>
      <c r="D605" s="33" t="s">
        <v>188</v>
      </c>
      <c r="E605" s="35"/>
      <c r="F605" s="45"/>
      <c r="G605" s="41">
        <f t="shared" si="123"/>
        <v>1047</v>
      </c>
      <c r="H605" s="14">
        <f t="shared" si="123"/>
        <v>0</v>
      </c>
    </row>
    <row r="606" spans="1:8" s="15" customFormat="1" ht="49.5" x14ac:dyDescent="0.25">
      <c r="A606" s="87" t="s">
        <v>103</v>
      </c>
      <c r="B606" s="35" t="s">
        <v>64</v>
      </c>
      <c r="C606" s="35" t="s">
        <v>67</v>
      </c>
      <c r="D606" s="33" t="s">
        <v>188</v>
      </c>
      <c r="E606" s="35" t="s">
        <v>104</v>
      </c>
      <c r="F606" s="45"/>
      <c r="G606" s="41">
        <f>G607</f>
        <v>1047</v>
      </c>
      <c r="H606" s="14">
        <f>H607</f>
        <v>0</v>
      </c>
    </row>
    <row r="607" spans="1:8" s="15" customFormat="1" ht="16.5" x14ac:dyDescent="0.25">
      <c r="A607" s="87" t="s">
        <v>467</v>
      </c>
      <c r="B607" s="35" t="s">
        <v>64</v>
      </c>
      <c r="C607" s="35" t="s">
        <v>67</v>
      </c>
      <c r="D607" s="33" t="s">
        <v>188</v>
      </c>
      <c r="E607" s="35" t="s">
        <v>104</v>
      </c>
      <c r="F607" s="45" t="s">
        <v>464</v>
      </c>
      <c r="G607" s="41">
        <v>1047</v>
      </c>
      <c r="H607" s="14"/>
    </row>
    <row r="608" spans="1:8" x14ac:dyDescent="0.25">
      <c r="A608" s="92"/>
      <c r="B608" s="21"/>
      <c r="C608" s="21"/>
      <c r="D608" s="111"/>
      <c r="E608" s="21"/>
      <c r="F608" s="126"/>
      <c r="G608" s="67"/>
      <c r="H608" s="59"/>
    </row>
    <row r="609" spans="1:8" s="8" customFormat="1" ht="20.25" x14ac:dyDescent="0.3">
      <c r="A609" s="94" t="s">
        <v>83</v>
      </c>
      <c r="B609" s="6" t="s">
        <v>46</v>
      </c>
      <c r="C609" s="6"/>
      <c r="D609" s="106"/>
      <c r="E609" s="6"/>
      <c r="F609" s="127"/>
      <c r="G609" s="39">
        <f>G611+G650</f>
        <v>453372</v>
      </c>
      <c r="H609" s="7">
        <f>H611+H650</f>
        <v>161829</v>
      </c>
    </row>
    <row r="610" spans="1:8" s="8" customFormat="1" ht="20.25" x14ac:dyDescent="0.3">
      <c r="A610" s="94"/>
      <c r="B610" s="6"/>
      <c r="C610" s="6"/>
      <c r="D610" s="106"/>
      <c r="E610" s="6"/>
      <c r="F610" s="127"/>
      <c r="G610" s="51"/>
      <c r="H610" s="48"/>
    </row>
    <row r="611" spans="1:8" s="8" customFormat="1" ht="20.25" x14ac:dyDescent="0.3">
      <c r="A611" s="89" t="s">
        <v>47</v>
      </c>
      <c r="B611" s="10" t="s">
        <v>69</v>
      </c>
      <c r="C611" s="10" t="s">
        <v>58</v>
      </c>
      <c r="D611" s="108"/>
      <c r="E611" s="10"/>
      <c r="F611" s="123"/>
      <c r="G611" s="42">
        <f>G612+G643</f>
        <v>453265</v>
      </c>
      <c r="H611" s="17">
        <f>H612+H643</f>
        <v>161829</v>
      </c>
    </row>
    <row r="612" spans="1:8" s="8" customFormat="1" ht="34.5" x14ac:dyDescent="0.3">
      <c r="A612" s="161" t="s">
        <v>351</v>
      </c>
      <c r="B612" s="144" t="s">
        <v>69</v>
      </c>
      <c r="C612" s="144" t="s">
        <v>58</v>
      </c>
      <c r="D612" s="151" t="s">
        <v>116</v>
      </c>
      <c r="E612" s="144"/>
      <c r="F612" s="146"/>
      <c r="G612" s="143">
        <f>G613+G628</f>
        <v>291436</v>
      </c>
      <c r="H612" s="147">
        <f>H613+H628</f>
        <v>0</v>
      </c>
    </row>
    <row r="613" spans="1:8" s="8" customFormat="1" ht="33.75" x14ac:dyDescent="0.3">
      <c r="A613" s="87" t="s">
        <v>100</v>
      </c>
      <c r="B613" s="18" t="s">
        <v>69</v>
      </c>
      <c r="C613" s="18" t="s">
        <v>58</v>
      </c>
      <c r="D613" s="109" t="s">
        <v>117</v>
      </c>
      <c r="E613" s="18"/>
      <c r="F613" s="124"/>
      <c r="G613" s="41">
        <f>G614+G618+G621+G624</f>
        <v>258734</v>
      </c>
      <c r="H613" s="41">
        <f>H614+H618+H621+H624</f>
        <v>0</v>
      </c>
    </row>
    <row r="614" spans="1:8" s="8" customFormat="1" ht="20.25" x14ac:dyDescent="0.3">
      <c r="A614" s="86" t="s">
        <v>135</v>
      </c>
      <c r="B614" s="18" t="s">
        <v>69</v>
      </c>
      <c r="C614" s="18" t="s">
        <v>58</v>
      </c>
      <c r="D614" s="109" t="s">
        <v>134</v>
      </c>
      <c r="E614" s="18"/>
      <c r="F614" s="124"/>
      <c r="G614" s="41">
        <f t="shared" ref="G614:H614" si="124">G615</f>
        <v>56896</v>
      </c>
      <c r="H614" s="14">
        <f t="shared" si="124"/>
        <v>0</v>
      </c>
    </row>
    <row r="615" spans="1:8" s="8" customFormat="1" ht="50.25" x14ac:dyDescent="0.3">
      <c r="A615" s="87" t="s">
        <v>103</v>
      </c>
      <c r="B615" s="18" t="s">
        <v>69</v>
      </c>
      <c r="C615" s="18" t="s">
        <v>58</v>
      </c>
      <c r="D615" s="109" t="s">
        <v>134</v>
      </c>
      <c r="E615" s="18" t="s">
        <v>104</v>
      </c>
      <c r="F615" s="124"/>
      <c r="G615" s="41">
        <f>G616+G617</f>
        <v>56896</v>
      </c>
      <c r="H615" s="14">
        <f>H616+H617</f>
        <v>0</v>
      </c>
    </row>
    <row r="616" spans="1:8" s="8" customFormat="1" ht="20.25" x14ac:dyDescent="0.3">
      <c r="A616" s="86" t="s">
        <v>449</v>
      </c>
      <c r="B616" s="18" t="s">
        <v>69</v>
      </c>
      <c r="C616" s="18" t="s">
        <v>58</v>
      </c>
      <c r="D616" s="109" t="s">
        <v>134</v>
      </c>
      <c r="E616" s="18" t="s">
        <v>104</v>
      </c>
      <c r="F616" s="124" t="s">
        <v>448</v>
      </c>
      <c r="G616" s="41">
        <v>10050</v>
      </c>
      <c r="H616" s="14"/>
    </row>
    <row r="617" spans="1:8" s="8" customFormat="1" ht="20.25" x14ac:dyDescent="0.3">
      <c r="A617" s="86" t="s">
        <v>467</v>
      </c>
      <c r="B617" s="18" t="s">
        <v>69</v>
      </c>
      <c r="C617" s="18" t="s">
        <v>58</v>
      </c>
      <c r="D617" s="109" t="s">
        <v>134</v>
      </c>
      <c r="E617" s="18" t="s">
        <v>104</v>
      </c>
      <c r="F617" s="124" t="s">
        <v>464</v>
      </c>
      <c r="G617" s="41">
        <v>46846</v>
      </c>
      <c r="H617" s="14"/>
    </row>
    <row r="618" spans="1:8" s="8" customFormat="1" ht="16.5" customHeight="1" x14ac:dyDescent="0.3">
      <c r="A618" s="86" t="s">
        <v>131</v>
      </c>
      <c r="B618" s="18" t="s">
        <v>69</v>
      </c>
      <c r="C618" s="18" t="s">
        <v>58</v>
      </c>
      <c r="D618" s="109" t="s">
        <v>136</v>
      </c>
      <c r="E618" s="18"/>
      <c r="F618" s="124"/>
      <c r="G618" s="41">
        <f t="shared" ref="G618:H618" si="125">G619</f>
        <v>20308</v>
      </c>
      <c r="H618" s="14">
        <f t="shared" si="125"/>
        <v>0</v>
      </c>
    </row>
    <row r="619" spans="1:8" s="8" customFormat="1" ht="50.25" x14ac:dyDescent="0.3">
      <c r="A619" s="87" t="s">
        <v>103</v>
      </c>
      <c r="B619" s="18" t="s">
        <v>69</v>
      </c>
      <c r="C619" s="18" t="s">
        <v>58</v>
      </c>
      <c r="D619" s="109" t="s">
        <v>136</v>
      </c>
      <c r="E619" s="18" t="s">
        <v>104</v>
      </c>
      <c r="F619" s="124"/>
      <c r="G619" s="41">
        <f>G620</f>
        <v>20308</v>
      </c>
      <c r="H619" s="14">
        <f>H620</f>
        <v>0</v>
      </c>
    </row>
    <row r="620" spans="1:8" s="8" customFormat="1" ht="20.25" x14ac:dyDescent="0.3">
      <c r="A620" s="86" t="s">
        <v>449</v>
      </c>
      <c r="B620" s="18" t="s">
        <v>69</v>
      </c>
      <c r="C620" s="18" t="s">
        <v>58</v>
      </c>
      <c r="D620" s="109" t="s">
        <v>136</v>
      </c>
      <c r="E620" s="18" t="s">
        <v>104</v>
      </c>
      <c r="F620" s="124" t="s">
        <v>448</v>
      </c>
      <c r="G620" s="41">
        <v>20308</v>
      </c>
      <c r="H620" s="14"/>
    </row>
    <row r="621" spans="1:8" s="8" customFormat="1" ht="20.25" x14ac:dyDescent="0.3">
      <c r="A621" s="86" t="s">
        <v>48</v>
      </c>
      <c r="B621" s="18" t="s">
        <v>69</v>
      </c>
      <c r="C621" s="18" t="s">
        <v>58</v>
      </c>
      <c r="D621" s="109" t="s">
        <v>137</v>
      </c>
      <c r="E621" s="18"/>
      <c r="F621" s="124"/>
      <c r="G621" s="41">
        <f t="shared" ref="G621:H621" si="126">G622</f>
        <v>82287</v>
      </c>
      <c r="H621" s="14">
        <f t="shared" si="126"/>
        <v>0</v>
      </c>
    </row>
    <row r="622" spans="1:8" s="8" customFormat="1" ht="50.25" x14ac:dyDescent="0.3">
      <c r="A622" s="87" t="s">
        <v>103</v>
      </c>
      <c r="B622" s="18" t="s">
        <v>69</v>
      </c>
      <c r="C622" s="18" t="s">
        <v>58</v>
      </c>
      <c r="D622" s="109" t="s">
        <v>137</v>
      </c>
      <c r="E622" s="18" t="s">
        <v>104</v>
      </c>
      <c r="F622" s="124"/>
      <c r="G622" s="41">
        <f>G623</f>
        <v>82287</v>
      </c>
      <c r="H622" s="14">
        <f>H623</f>
        <v>0</v>
      </c>
    </row>
    <row r="623" spans="1:8" s="8" customFormat="1" ht="20.25" x14ac:dyDescent="0.3">
      <c r="A623" s="86" t="s">
        <v>449</v>
      </c>
      <c r="B623" s="18" t="s">
        <v>69</v>
      </c>
      <c r="C623" s="18" t="s">
        <v>58</v>
      </c>
      <c r="D623" s="109" t="s">
        <v>137</v>
      </c>
      <c r="E623" s="18" t="s">
        <v>104</v>
      </c>
      <c r="F623" s="124" t="s">
        <v>448</v>
      </c>
      <c r="G623" s="41">
        <v>82287</v>
      </c>
      <c r="H623" s="14"/>
    </row>
    <row r="624" spans="1:8" s="8" customFormat="1" ht="33.75" x14ac:dyDescent="0.3">
      <c r="A624" s="86" t="s">
        <v>132</v>
      </c>
      <c r="B624" s="18" t="s">
        <v>69</v>
      </c>
      <c r="C624" s="18" t="s">
        <v>58</v>
      </c>
      <c r="D624" s="109" t="s">
        <v>138</v>
      </c>
      <c r="E624" s="18"/>
      <c r="F624" s="124"/>
      <c r="G624" s="41">
        <f t="shared" ref="G624:H624" si="127">G625</f>
        <v>99243</v>
      </c>
      <c r="H624" s="14">
        <f t="shared" si="127"/>
        <v>0</v>
      </c>
    </row>
    <row r="625" spans="1:8" s="8" customFormat="1" ht="50.25" x14ac:dyDescent="0.3">
      <c r="A625" s="87" t="s">
        <v>103</v>
      </c>
      <c r="B625" s="18" t="s">
        <v>69</v>
      </c>
      <c r="C625" s="18" t="s">
        <v>58</v>
      </c>
      <c r="D625" s="109" t="s">
        <v>138</v>
      </c>
      <c r="E625" s="18" t="s">
        <v>104</v>
      </c>
      <c r="F625" s="124"/>
      <c r="G625" s="41">
        <f>G626+G627</f>
        <v>99243</v>
      </c>
      <c r="H625" s="14">
        <f>H626+H627</f>
        <v>0</v>
      </c>
    </row>
    <row r="626" spans="1:8" s="8" customFormat="1" ht="20.25" x14ac:dyDescent="0.3">
      <c r="A626" s="86" t="s">
        <v>449</v>
      </c>
      <c r="B626" s="18" t="s">
        <v>69</v>
      </c>
      <c r="C626" s="18" t="s">
        <v>58</v>
      </c>
      <c r="D626" s="109" t="s">
        <v>138</v>
      </c>
      <c r="E626" s="18" t="s">
        <v>104</v>
      </c>
      <c r="F626" s="124" t="s">
        <v>448</v>
      </c>
      <c r="G626" s="41">
        <v>62119</v>
      </c>
      <c r="H626" s="14"/>
    </row>
    <row r="627" spans="1:8" s="8" customFormat="1" ht="20.25" x14ac:dyDescent="0.3">
      <c r="A627" s="86" t="s">
        <v>467</v>
      </c>
      <c r="B627" s="18" t="s">
        <v>69</v>
      </c>
      <c r="C627" s="18" t="s">
        <v>58</v>
      </c>
      <c r="D627" s="109" t="s">
        <v>138</v>
      </c>
      <c r="E627" s="18" t="s">
        <v>104</v>
      </c>
      <c r="F627" s="124" t="s">
        <v>464</v>
      </c>
      <c r="G627" s="41">
        <v>37124</v>
      </c>
      <c r="H627" s="14"/>
    </row>
    <row r="628" spans="1:8" s="8" customFormat="1" ht="20.25" x14ac:dyDescent="0.3">
      <c r="A628" s="87" t="s">
        <v>89</v>
      </c>
      <c r="B628" s="18" t="s">
        <v>69</v>
      </c>
      <c r="C628" s="18" t="s">
        <v>58</v>
      </c>
      <c r="D628" s="109" t="s">
        <v>119</v>
      </c>
      <c r="E628" s="18"/>
      <c r="F628" s="124"/>
      <c r="G628" s="41">
        <f>G629+G633+G636+G639</f>
        <v>32702</v>
      </c>
      <c r="H628" s="41">
        <f>H629+H633+H636+H639</f>
        <v>0</v>
      </c>
    </row>
    <row r="629" spans="1:8" s="8" customFormat="1" ht="20.25" x14ac:dyDescent="0.3">
      <c r="A629" s="86" t="s">
        <v>135</v>
      </c>
      <c r="B629" s="18" t="s">
        <v>69</v>
      </c>
      <c r="C629" s="18" t="s">
        <v>58</v>
      </c>
      <c r="D629" s="109" t="s">
        <v>139</v>
      </c>
      <c r="E629" s="18"/>
      <c r="F629" s="124"/>
      <c r="G629" s="41">
        <f t="shared" ref="G629:H629" si="128">G630</f>
        <v>3703</v>
      </c>
      <c r="H629" s="14">
        <f t="shared" si="128"/>
        <v>0</v>
      </c>
    </row>
    <row r="630" spans="1:8" s="8" customFormat="1" ht="50.25" x14ac:dyDescent="0.3">
      <c r="A630" s="87" t="s">
        <v>103</v>
      </c>
      <c r="B630" s="18" t="s">
        <v>69</v>
      </c>
      <c r="C630" s="18" t="s">
        <v>58</v>
      </c>
      <c r="D630" s="109" t="s">
        <v>139</v>
      </c>
      <c r="E630" s="18" t="s">
        <v>104</v>
      </c>
      <c r="F630" s="124"/>
      <c r="G630" s="41">
        <f>G631+G632</f>
        <v>3703</v>
      </c>
      <c r="H630" s="14">
        <f>H631+H632</f>
        <v>0</v>
      </c>
    </row>
    <row r="631" spans="1:8" s="8" customFormat="1" ht="20.25" x14ac:dyDescent="0.3">
      <c r="A631" s="86" t="s">
        <v>449</v>
      </c>
      <c r="B631" s="18" t="s">
        <v>69</v>
      </c>
      <c r="C631" s="18" t="s">
        <v>58</v>
      </c>
      <c r="D631" s="109" t="s">
        <v>139</v>
      </c>
      <c r="E631" s="18" t="s">
        <v>104</v>
      </c>
      <c r="F631" s="124" t="s">
        <v>448</v>
      </c>
      <c r="G631" s="41">
        <v>1369</v>
      </c>
      <c r="H631" s="14"/>
    </row>
    <row r="632" spans="1:8" s="8" customFormat="1" ht="20.25" x14ac:dyDescent="0.3">
      <c r="A632" s="86" t="s">
        <v>467</v>
      </c>
      <c r="B632" s="18" t="s">
        <v>69</v>
      </c>
      <c r="C632" s="18" t="s">
        <v>58</v>
      </c>
      <c r="D632" s="109" t="s">
        <v>139</v>
      </c>
      <c r="E632" s="18" t="s">
        <v>104</v>
      </c>
      <c r="F632" s="124" t="s">
        <v>464</v>
      </c>
      <c r="G632" s="41">
        <v>2334</v>
      </c>
      <c r="H632" s="14"/>
    </row>
    <row r="633" spans="1:8" s="8" customFormat="1" ht="20.25" x14ac:dyDescent="0.3">
      <c r="A633" s="86" t="s">
        <v>131</v>
      </c>
      <c r="B633" s="18" t="s">
        <v>69</v>
      </c>
      <c r="C633" s="18" t="s">
        <v>58</v>
      </c>
      <c r="D633" s="109" t="s">
        <v>140</v>
      </c>
      <c r="E633" s="18"/>
      <c r="F633" s="124"/>
      <c r="G633" s="41">
        <f t="shared" ref="G633:H633" si="129">G634</f>
        <v>51</v>
      </c>
      <c r="H633" s="14">
        <f t="shared" si="129"/>
        <v>0</v>
      </c>
    </row>
    <row r="634" spans="1:8" s="8" customFormat="1" ht="50.25" x14ac:dyDescent="0.3">
      <c r="A634" s="87" t="s">
        <v>103</v>
      </c>
      <c r="B634" s="18" t="s">
        <v>69</v>
      </c>
      <c r="C634" s="18" t="s">
        <v>58</v>
      </c>
      <c r="D634" s="109" t="s">
        <v>140</v>
      </c>
      <c r="E634" s="18" t="s">
        <v>104</v>
      </c>
      <c r="F634" s="124"/>
      <c r="G634" s="41">
        <f>G635</f>
        <v>51</v>
      </c>
      <c r="H634" s="14">
        <f>H635</f>
        <v>0</v>
      </c>
    </row>
    <row r="635" spans="1:8" s="8" customFormat="1" ht="20.25" x14ac:dyDescent="0.3">
      <c r="A635" s="86" t="s">
        <v>449</v>
      </c>
      <c r="B635" s="18" t="s">
        <v>69</v>
      </c>
      <c r="C635" s="18" t="s">
        <v>58</v>
      </c>
      <c r="D635" s="109" t="s">
        <v>140</v>
      </c>
      <c r="E635" s="18" t="s">
        <v>104</v>
      </c>
      <c r="F635" s="124" t="s">
        <v>448</v>
      </c>
      <c r="G635" s="41">
        <v>51</v>
      </c>
      <c r="H635" s="14"/>
    </row>
    <row r="636" spans="1:8" s="8" customFormat="1" ht="20.25" x14ac:dyDescent="0.3">
      <c r="A636" s="86" t="s">
        <v>48</v>
      </c>
      <c r="B636" s="18" t="s">
        <v>69</v>
      </c>
      <c r="C636" s="18" t="s">
        <v>58</v>
      </c>
      <c r="D636" s="109" t="s">
        <v>141</v>
      </c>
      <c r="E636" s="18"/>
      <c r="F636" s="124"/>
      <c r="G636" s="41">
        <f t="shared" ref="G636:H636" si="130">G637</f>
        <v>206</v>
      </c>
      <c r="H636" s="14">
        <f t="shared" si="130"/>
        <v>0</v>
      </c>
    </row>
    <row r="637" spans="1:8" s="8" customFormat="1" ht="50.25" x14ac:dyDescent="0.3">
      <c r="A637" s="87" t="s">
        <v>103</v>
      </c>
      <c r="B637" s="18" t="s">
        <v>69</v>
      </c>
      <c r="C637" s="18" t="s">
        <v>58</v>
      </c>
      <c r="D637" s="109" t="s">
        <v>141</v>
      </c>
      <c r="E637" s="18" t="s">
        <v>104</v>
      </c>
      <c r="F637" s="124"/>
      <c r="G637" s="41">
        <f>G638</f>
        <v>206</v>
      </c>
      <c r="H637" s="14">
        <f>H638</f>
        <v>0</v>
      </c>
    </row>
    <row r="638" spans="1:8" s="8" customFormat="1" ht="20.25" x14ac:dyDescent="0.3">
      <c r="A638" s="86" t="s">
        <v>449</v>
      </c>
      <c r="B638" s="18" t="s">
        <v>69</v>
      </c>
      <c r="C638" s="18" t="s">
        <v>58</v>
      </c>
      <c r="D638" s="109" t="s">
        <v>141</v>
      </c>
      <c r="E638" s="18" t="s">
        <v>104</v>
      </c>
      <c r="F638" s="124" t="s">
        <v>448</v>
      </c>
      <c r="G638" s="41">
        <v>206</v>
      </c>
      <c r="H638" s="14"/>
    </row>
    <row r="639" spans="1:8" s="8" customFormat="1" ht="33.75" x14ac:dyDescent="0.3">
      <c r="A639" s="86" t="s">
        <v>132</v>
      </c>
      <c r="B639" s="18" t="s">
        <v>69</v>
      </c>
      <c r="C639" s="18" t="s">
        <v>58</v>
      </c>
      <c r="D639" s="109" t="s">
        <v>142</v>
      </c>
      <c r="E639" s="18"/>
      <c r="F639" s="124"/>
      <c r="G639" s="41">
        <f t="shared" ref="G639:H639" si="131">G640</f>
        <v>28742</v>
      </c>
      <c r="H639" s="14">
        <f t="shared" si="131"/>
        <v>0</v>
      </c>
    </row>
    <row r="640" spans="1:8" s="8" customFormat="1" ht="50.25" x14ac:dyDescent="0.3">
      <c r="A640" s="87" t="s">
        <v>103</v>
      </c>
      <c r="B640" s="18" t="s">
        <v>69</v>
      </c>
      <c r="C640" s="18" t="s">
        <v>58</v>
      </c>
      <c r="D640" s="109" t="s">
        <v>142</v>
      </c>
      <c r="E640" s="18" t="s">
        <v>104</v>
      </c>
      <c r="F640" s="124"/>
      <c r="G640" s="41">
        <f>G641+G642</f>
        <v>28742</v>
      </c>
      <c r="H640" s="14">
        <f>H641+H642</f>
        <v>0</v>
      </c>
    </row>
    <row r="641" spans="1:8" s="8" customFormat="1" ht="20.25" x14ac:dyDescent="0.3">
      <c r="A641" s="86" t="s">
        <v>449</v>
      </c>
      <c r="B641" s="18" t="s">
        <v>69</v>
      </c>
      <c r="C641" s="18" t="s">
        <v>58</v>
      </c>
      <c r="D641" s="109" t="s">
        <v>142</v>
      </c>
      <c r="E641" s="18" t="s">
        <v>104</v>
      </c>
      <c r="F641" s="124" t="s">
        <v>448</v>
      </c>
      <c r="G641" s="41">
        <v>156</v>
      </c>
      <c r="H641" s="14"/>
    </row>
    <row r="642" spans="1:8" s="8" customFormat="1" ht="20.25" x14ac:dyDescent="0.3">
      <c r="A642" s="86" t="s">
        <v>467</v>
      </c>
      <c r="B642" s="18" t="s">
        <v>69</v>
      </c>
      <c r="C642" s="18" t="s">
        <v>58</v>
      </c>
      <c r="D642" s="109" t="s">
        <v>142</v>
      </c>
      <c r="E642" s="18" t="s">
        <v>104</v>
      </c>
      <c r="F642" s="124" t="s">
        <v>464</v>
      </c>
      <c r="G642" s="41">
        <v>28586</v>
      </c>
      <c r="H642" s="14"/>
    </row>
    <row r="643" spans="1:8" s="8" customFormat="1" ht="50.25" x14ac:dyDescent="0.3">
      <c r="A643" s="91" t="s">
        <v>372</v>
      </c>
      <c r="B643" s="18" t="s">
        <v>69</v>
      </c>
      <c r="C643" s="18" t="s">
        <v>58</v>
      </c>
      <c r="D643" s="58" t="s">
        <v>370</v>
      </c>
      <c r="E643" s="18"/>
      <c r="F643" s="124"/>
      <c r="G643" s="41">
        <f t="shared" ref="G643:H643" si="132">G644</f>
        <v>161829</v>
      </c>
      <c r="H643" s="14">
        <f t="shared" si="132"/>
        <v>161829</v>
      </c>
    </row>
    <row r="644" spans="1:8" s="8" customFormat="1" ht="33.75" x14ac:dyDescent="0.3">
      <c r="A644" s="91" t="s">
        <v>371</v>
      </c>
      <c r="B644" s="18" t="s">
        <v>69</v>
      </c>
      <c r="C644" s="18" t="s">
        <v>58</v>
      </c>
      <c r="D644" s="58" t="s">
        <v>369</v>
      </c>
      <c r="E644" s="18"/>
      <c r="F644" s="124"/>
      <c r="G644" s="41">
        <f t="shared" ref="G644:H644" si="133">G645</f>
        <v>161829</v>
      </c>
      <c r="H644" s="14">
        <f t="shared" si="133"/>
        <v>161829</v>
      </c>
    </row>
    <row r="645" spans="1:8" s="8" customFormat="1" ht="33.75" x14ac:dyDescent="0.3">
      <c r="A645" s="91" t="s">
        <v>568</v>
      </c>
      <c r="B645" s="18" t="s">
        <v>69</v>
      </c>
      <c r="C645" s="18" t="s">
        <v>58</v>
      </c>
      <c r="D645" s="33" t="s">
        <v>358</v>
      </c>
      <c r="E645" s="33"/>
      <c r="F645" s="80"/>
      <c r="G645" s="41">
        <f t="shared" ref="G645:H645" si="134">G646</f>
        <v>161829</v>
      </c>
      <c r="H645" s="14">
        <f t="shared" si="134"/>
        <v>161829</v>
      </c>
    </row>
    <row r="646" spans="1:8" s="8" customFormat="1" ht="50.25" x14ac:dyDescent="0.3">
      <c r="A646" s="87" t="s">
        <v>103</v>
      </c>
      <c r="B646" s="18" t="s">
        <v>69</v>
      </c>
      <c r="C646" s="18" t="s">
        <v>58</v>
      </c>
      <c r="D646" s="33" t="s">
        <v>358</v>
      </c>
      <c r="E646" s="33" t="s">
        <v>104</v>
      </c>
      <c r="F646" s="80"/>
      <c r="G646" s="41">
        <f>G647+G648</f>
        <v>161829</v>
      </c>
      <c r="H646" s="14">
        <f>H647+H648</f>
        <v>161829</v>
      </c>
    </row>
    <row r="647" spans="1:8" s="8" customFormat="1" ht="17.25" customHeight="1" x14ac:dyDescent="0.3">
      <c r="A647" s="86" t="s">
        <v>449</v>
      </c>
      <c r="B647" s="18" t="s">
        <v>69</v>
      </c>
      <c r="C647" s="18" t="s">
        <v>58</v>
      </c>
      <c r="D647" s="33" t="s">
        <v>358</v>
      </c>
      <c r="E647" s="33" t="s">
        <v>104</v>
      </c>
      <c r="F647" s="80" t="s">
        <v>448</v>
      </c>
      <c r="G647" s="41">
        <v>116928</v>
      </c>
      <c r="H647" s="14">
        <v>116928</v>
      </c>
    </row>
    <row r="648" spans="1:8" s="8" customFormat="1" ht="18" customHeight="1" x14ac:dyDescent="0.3">
      <c r="A648" s="86" t="s">
        <v>467</v>
      </c>
      <c r="B648" s="18" t="s">
        <v>69</v>
      </c>
      <c r="C648" s="18" t="s">
        <v>58</v>
      </c>
      <c r="D648" s="33" t="s">
        <v>358</v>
      </c>
      <c r="E648" s="33" t="s">
        <v>104</v>
      </c>
      <c r="F648" s="80" t="s">
        <v>464</v>
      </c>
      <c r="G648" s="41">
        <v>44901</v>
      </c>
      <c r="H648" s="14">
        <v>44901</v>
      </c>
    </row>
    <row r="649" spans="1:8" s="8" customFormat="1" ht="20.25" x14ac:dyDescent="0.3">
      <c r="A649" s="86"/>
      <c r="B649" s="18"/>
      <c r="C649" s="18"/>
      <c r="D649" s="109"/>
      <c r="E649" s="18"/>
      <c r="F649" s="124"/>
      <c r="G649" s="73"/>
      <c r="H649" s="60"/>
    </row>
    <row r="650" spans="1:8" s="16" customFormat="1" ht="37.5" x14ac:dyDescent="0.3">
      <c r="A650" s="89" t="s">
        <v>6</v>
      </c>
      <c r="B650" s="10" t="s">
        <v>69</v>
      </c>
      <c r="C650" s="10" t="s">
        <v>63</v>
      </c>
      <c r="D650" s="108"/>
      <c r="E650" s="10"/>
      <c r="F650" s="123"/>
      <c r="G650" s="40">
        <f t="shared" ref="G650:H654" si="135">G651</f>
        <v>107</v>
      </c>
      <c r="H650" s="11">
        <f t="shared" si="135"/>
        <v>0</v>
      </c>
    </row>
    <row r="651" spans="1:8" s="16" customFormat="1" ht="34.5" x14ac:dyDescent="0.3">
      <c r="A651" s="161" t="s">
        <v>351</v>
      </c>
      <c r="B651" s="144" t="s">
        <v>69</v>
      </c>
      <c r="C651" s="144" t="s">
        <v>63</v>
      </c>
      <c r="D651" s="151" t="s">
        <v>477</v>
      </c>
      <c r="E651" s="144"/>
      <c r="F651" s="146"/>
      <c r="G651" s="143">
        <f t="shared" si="135"/>
        <v>107</v>
      </c>
      <c r="H651" s="147">
        <f t="shared" si="135"/>
        <v>0</v>
      </c>
    </row>
    <row r="652" spans="1:8" s="16" customFormat="1" ht="15.75" customHeight="1" x14ac:dyDescent="0.25">
      <c r="A652" s="87" t="s">
        <v>89</v>
      </c>
      <c r="B652" s="18" t="s">
        <v>69</v>
      </c>
      <c r="C652" s="18" t="s">
        <v>63</v>
      </c>
      <c r="D652" s="109" t="s">
        <v>119</v>
      </c>
      <c r="E652" s="18"/>
      <c r="F652" s="124"/>
      <c r="G652" s="41">
        <f t="shared" si="135"/>
        <v>107</v>
      </c>
      <c r="H652" s="14">
        <f t="shared" si="135"/>
        <v>0</v>
      </c>
    </row>
    <row r="653" spans="1:8" s="16" customFormat="1" ht="33.75" customHeight="1" x14ac:dyDescent="0.25">
      <c r="A653" s="86" t="s">
        <v>144</v>
      </c>
      <c r="B653" s="18" t="s">
        <v>69</v>
      </c>
      <c r="C653" s="18" t="s">
        <v>63</v>
      </c>
      <c r="D653" s="109" t="s">
        <v>478</v>
      </c>
      <c r="E653" s="18"/>
      <c r="F653" s="124"/>
      <c r="G653" s="41">
        <f t="shared" si="135"/>
        <v>107</v>
      </c>
      <c r="H653" s="14">
        <f t="shared" si="135"/>
        <v>0</v>
      </c>
    </row>
    <row r="654" spans="1:8" s="16" customFormat="1" ht="33" x14ac:dyDescent="0.25">
      <c r="A654" s="90" t="s">
        <v>92</v>
      </c>
      <c r="B654" s="18" t="s">
        <v>69</v>
      </c>
      <c r="C654" s="18" t="s">
        <v>63</v>
      </c>
      <c r="D654" s="109" t="s">
        <v>478</v>
      </c>
      <c r="E654" s="18" t="s">
        <v>93</v>
      </c>
      <c r="F654" s="124"/>
      <c r="G654" s="41">
        <f t="shared" si="135"/>
        <v>107</v>
      </c>
      <c r="H654" s="14">
        <f t="shared" si="135"/>
        <v>0</v>
      </c>
    </row>
    <row r="655" spans="1:8" s="16" customFormat="1" ht="49.5" x14ac:dyDescent="0.25">
      <c r="A655" s="90" t="s">
        <v>441</v>
      </c>
      <c r="B655" s="18" t="s">
        <v>69</v>
      </c>
      <c r="C655" s="18" t="s">
        <v>63</v>
      </c>
      <c r="D655" s="109" t="s">
        <v>478</v>
      </c>
      <c r="E655" s="18" t="s">
        <v>93</v>
      </c>
      <c r="F655" s="124" t="s">
        <v>440</v>
      </c>
      <c r="G655" s="41">
        <v>107</v>
      </c>
      <c r="H655" s="14"/>
    </row>
    <row r="656" spans="1:8" s="16" customFormat="1" ht="16.5" x14ac:dyDescent="0.25">
      <c r="A656" s="90"/>
      <c r="B656" s="18"/>
      <c r="C656" s="18"/>
      <c r="D656" s="109"/>
      <c r="E656" s="18"/>
      <c r="F656" s="124"/>
      <c r="G656" s="41"/>
      <c r="H656" s="14"/>
    </row>
    <row r="657" spans="1:8" s="138" customFormat="1" ht="20.25" x14ac:dyDescent="0.3">
      <c r="A657" s="136" t="s">
        <v>468</v>
      </c>
      <c r="B657" s="6" t="s">
        <v>462</v>
      </c>
      <c r="C657" s="6"/>
      <c r="D657" s="137"/>
      <c r="E657" s="6"/>
      <c r="F657" s="127"/>
      <c r="G657" s="39">
        <f>G659</f>
        <v>1600</v>
      </c>
      <c r="H657" s="7">
        <f>H659</f>
        <v>0</v>
      </c>
    </row>
    <row r="658" spans="1:8" s="16" customFormat="1" ht="16.5" x14ac:dyDescent="0.25">
      <c r="A658" s="90"/>
      <c r="B658" s="18"/>
      <c r="C658" s="18"/>
      <c r="D658" s="109"/>
      <c r="E658" s="18"/>
      <c r="F658" s="124"/>
      <c r="G658" s="41"/>
      <c r="H658" s="14"/>
    </row>
    <row r="659" spans="1:8" s="34" customFormat="1" ht="18.75" x14ac:dyDescent="0.3">
      <c r="A659" s="139" t="s">
        <v>465</v>
      </c>
      <c r="B659" s="10" t="s">
        <v>67</v>
      </c>
      <c r="C659" s="10" t="s">
        <v>63</v>
      </c>
      <c r="D659" s="108"/>
      <c r="E659" s="10"/>
      <c r="F659" s="123"/>
      <c r="G659" s="40">
        <f t="shared" ref="G659:H663" si="136">G660</f>
        <v>1600</v>
      </c>
      <c r="H659" s="11">
        <f t="shared" si="136"/>
        <v>0</v>
      </c>
    </row>
    <row r="660" spans="1:8" s="16" customFormat="1" ht="16.5" x14ac:dyDescent="0.25">
      <c r="A660" s="87" t="s">
        <v>98</v>
      </c>
      <c r="B660" s="18" t="s">
        <v>67</v>
      </c>
      <c r="C660" s="18" t="s">
        <v>63</v>
      </c>
      <c r="D660" s="109" t="s">
        <v>99</v>
      </c>
      <c r="E660" s="18"/>
      <c r="F660" s="124"/>
      <c r="G660" s="41">
        <f t="shared" si="136"/>
        <v>1600</v>
      </c>
      <c r="H660" s="14">
        <f t="shared" si="136"/>
        <v>0</v>
      </c>
    </row>
    <row r="661" spans="1:8" s="16" customFormat="1" ht="34.5" customHeight="1" x14ac:dyDescent="0.25">
      <c r="A661" s="90" t="s">
        <v>100</v>
      </c>
      <c r="B661" s="18" t="s">
        <v>67</v>
      </c>
      <c r="C661" s="18" t="s">
        <v>63</v>
      </c>
      <c r="D661" s="109" t="s">
        <v>101</v>
      </c>
      <c r="E661" s="18"/>
      <c r="F661" s="124"/>
      <c r="G661" s="41">
        <f t="shared" si="136"/>
        <v>1600</v>
      </c>
      <c r="H661" s="14">
        <f t="shared" si="136"/>
        <v>0</v>
      </c>
    </row>
    <row r="662" spans="1:8" s="16" customFormat="1" ht="33" x14ac:dyDescent="0.25">
      <c r="A662" s="86" t="s">
        <v>466</v>
      </c>
      <c r="B662" s="18" t="s">
        <v>67</v>
      </c>
      <c r="C662" s="18" t="s">
        <v>63</v>
      </c>
      <c r="D662" s="112" t="s">
        <v>463</v>
      </c>
      <c r="E662" s="18"/>
      <c r="F662" s="124"/>
      <c r="G662" s="41">
        <f t="shared" si="136"/>
        <v>1600</v>
      </c>
      <c r="H662" s="14">
        <f t="shared" si="136"/>
        <v>0</v>
      </c>
    </row>
    <row r="663" spans="1:8" ht="49.5" x14ac:dyDescent="0.25">
      <c r="A663" s="87" t="s">
        <v>103</v>
      </c>
      <c r="B663" s="18" t="s">
        <v>67</v>
      </c>
      <c r="C663" s="18" t="s">
        <v>63</v>
      </c>
      <c r="D663" s="112" t="s">
        <v>463</v>
      </c>
      <c r="E663" s="18" t="s">
        <v>104</v>
      </c>
      <c r="F663" s="124"/>
      <c r="G663" s="41">
        <f t="shared" si="136"/>
        <v>1600</v>
      </c>
      <c r="H663" s="14">
        <f t="shared" si="136"/>
        <v>0</v>
      </c>
    </row>
    <row r="664" spans="1:8" ht="16.5" x14ac:dyDescent="0.25">
      <c r="A664" s="86" t="s">
        <v>467</v>
      </c>
      <c r="B664" s="18" t="s">
        <v>67</v>
      </c>
      <c r="C664" s="18" t="s">
        <v>63</v>
      </c>
      <c r="D664" s="112" t="s">
        <v>463</v>
      </c>
      <c r="E664" s="18" t="s">
        <v>104</v>
      </c>
      <c r="F664" s="124" t="s">
        <v>464</v>
      </c>
      <c r="G664" s="41">
        <v>1600</v>
      </c>
      <c r="H664" s="14"/>
    </row>
    <row r="665" spans="1:8" ht="15.75" x14ac:dyDescent="0.25">
      <c r="A665" s="101"/>
      <c r="B665" s="21"/>
      <c r="C665" s="21"/>
      <c r="D665" s="111"/>
      <c r="E665" s="21"/>
      <c r="F665" s="126"/>
      <c r="G665" s="67"/>
      <c r="H665" s="59"/>
    </row>
    <row r="666" spans="1:8" s="8" customFormat="1" ht="20.25" x14ac:dyDescent="0.3">
      <c r="A666" s="94" t="s">
        <v>49</v>
      </c>
      <c r="B666" s="6" t="s">
        <v>50</v>
      </c>
      <c r="C666" s="6"/>
      <c r="D666" s="106"/>
      <c r="E666" s="6"/>
      <c r="F666" s="127"/>
      <c r="G666" s="44">
        <f>G668+G675+G686+G793</f>
        <v>256510</v>
      </c>
      <c r="H666" s="22">
        <f>H668+H675+H686+H793</f>
        <v>0</v>
      </c>
    </row>
    <row r="667" spans="1:8" s="8" customFormat="1" ht="12.75" customHeight="1" x14ac:dyDescent="0.3">
      <c r="A667" s="94"/>
      <c r="B667" s="6"/>
      <c r="C667" s="6"/>
      <c r="D667" s="106"/>
      <c r="E667" s="6"/>
      <c r="F667" s="127"/>
      <c r="G667" s="73"/>
      <c r="H667" s="60"/>
    </row>
    <row r="668" spans="1:8" s="8" customFormat="1" ht="20.25" x14ac:dyDescent="0.3">
      <c r="A668" s="89" t="s">
        <v>74</v>
      </c>
      <c r="B668" s="10" t="s">
        <v>15</v>
      </c>
      <c r="C668" s="10" t="s">
        <v>58</v>
      </c>
      <c r="D668" s="106"/>
      <c r="E668" s="6"/>
      <c r="F668" s="127"/>
      <c r="G668" s="140">
        <f t="shared" ref="G668:H671" si="137">G669</f>
        <v>29797</v>
      </c>
      <c r="H668" s="141">
        <f t="shared" si="137"/>
        <v>0</v>
      </c>
    </row>
    <row r="669" spans="1:8" s="8" customFormat="1" ht="20.25" x14ac:dyDescent="0.3">
      <c r="A669" s="87" t="s">
        <v>98</v>
      </c>
      <c r="B669" s="35" t="s">
        <v>15</v>
      </c>
      <c r="C669" s="35" t="s">
        <v>58</v>
      </c>
      <c r="D669" s="35" t="s">
        <v>99</v>
      </c>
      <c r="E669" s="35"/>
      <c r="F669" s="45"/>
      <c r="G669" s="41">
        <f t="shared" si="137"/>
        <v>29797</v>
      </c>
      <c r="H669" s="14">
        <f t="shared" si="137"/>
        <v>0</v>
      </c>
    </row>
    <row r="670" spans="1:8" s="8" customFormat="1" ht="33.75" x14ac:dyDescent="0.3">
      <c r="A670" s="87" t="s">
        <v>75</v>
      </c>
      <c r="B670" s="35" t="s">
        <v>15</v>
      </c>
      <c r="C670" s="35" t="s">
        <v>58</v>
      </c>
      <c r="D670" s="35" t="s">
        <v>303</v>
      </c>
      <c r="E670" s="35"/>
      <c r="F670" s="45"/>
      <c r="G670" s="41">
        <f t="shared" si="137"/>
        <v>29797</v>
      </c>
      <c r="H670" s="14">
        <f t="shared" si="137"/>
        <v>0</v>
      </c>
    </row>
    <row r="671" spans="1:8" s="8" customFormat="1" ht="20.25" x14ac:dyDescent="0.3">
      <c r="A671" s="87" t="s">
        <v>302</v>
      </c>
      <c r="B671" s="35" t="s">
        <v>15</v>
      </c>
      <c r="C671" s="35" t="s">
        <v>58</v>
      </c>
      <c r="D671" s="35" t="s">
        <v>304</v>
      </c>
      <c r="E671" s="35"/>
      <c r="F671" s="45"/>
      <c r="G671" s="41">
        <f t="shared" si="137"/>
        <v>29797</v>
      </c>
      <c r="H671" s="14">
        <f t="shared" si="137"/>
        <v>0</v>
      </c>
    </row>
    <row r="672" spans="1:8" s="8" customFormat="1" ht="50.25" x14ac:dyDescent="0.3">
      <c r="A672" s="87" t="s">
        <v>103</v>
      </c>
      <c r="B672" s="35" t="s">
        <v>15</v>
      </c>
      <c r="C672" s="35" t="s">
        <v>58</v>
      </c>
      <c r="D672" s="35" t="s">
        <v>304</v>
      </c>
      <c r="E672" s="35" t="s">
        <v>104</v>
      </c>
      <c r="F672" s="45"/>
      <c r="G672" s="41">
        <f>G673</f>
        <v>29797</v>
      </c>
      <c r="H672" s="14">
        <f>H673</f>
        <v>0</v>
      </c>
    </row>
    <row r="673" spans="1:8" s="8" customFormat="1" ht="20.25" x14ac:dyDescent="0.3">
      <c r="A673" s="86" t="s">
        <v>467</v>
      </c>
      <c r="B673" s="35" t="s">
        <v>15</v>
      </c>
      <c r="C673" s="35" t="s">
        <v>58</v>
      </c>
      <c r="D673" s="35" t="s">
        <v>304</v>
      </c>
      <c r="E673" s="35" t="s">
        <v>104</v>
      </c>
      <c r="F673" s="45" t="s">
        <v>464</v>
      </c>
      <c r="G673" s="41">
        <v>29797</v>
      </c>
      <c r="H673" s="14"/>
    </row>
    <row r="674" spans="1:8" s="15" customFormat="1" ht="16.5" x14ac:dyDescent="0.25">
      <c r="A674" s="102"/>
      <c r="B674" s="26"/>
      <c r="C674" s="26"/>
      <c r="D674" s="115"/>
      <c r="E674" s="26"/>
      <c r="F674" s="125"/>
      <c r="G674" s="71"/>
      <c r="H674" s="62"/>
    </row>
    <row r="675" spans="1:8" s="16" customFormat="1" ht="18.75" x14ac:dyDescent="0.3">
      <c r="A675" s="89" t="s">
        <v>51</v>
      </c>
      <c r="B675" s="10" t="s">
        <v>15</v>
      </c>
      <c r="C675" s="10" t="s">
        <v>59</v>
      </c>
      <c r="D675" s="108"/>
      <c r="E675" s="10"/>
      <c r="F675" s="123"/>
      <c r="G675" s="42">
        <f t="shared" ref="G675:H677" si="138">G676</f>
        <v>5298</v>
      </c>
      <c r="H675" s="17">
        <f t="shared" si="138"/>
        <v>0</v>
      </c>
    </row>
    <row r="676" spans="1:8" s="16" customFormat="1" ht="33.75" x14ac:dyDescent="0.3">
      <c r="A676" s="142" t="s">
        <v>495</v>
      </c>
      <c r="B676" s="144" t="s">
        <v>15</v>
      </c>
      <c r="C676" s="144" t="s">
        <v>59</v>
      </c>
      <c r="D676" s="169" t="s">
        <v>491</v>
      </c>
      <c r="E676" s="152"/>
      <c r="F676" s="153"/>
      <c r="G676" s="159">
        <f t="shared" si="138"/>
        <v>5298</v>
      </c>
      <c r="H676" s="160">
        <f t="shared" si="138"/>
        <v>0</v>
      </c>
    </row>
    <row r="677" spans="1:8" s="16" customFormat="1" ht="33" x14ac:dyDescent="0.25">
      <c r="A677" s="86" t="s">
        <v>100</v>
      </c>
      <c r="B677" s="18" t="s">
        <v>15</v>
      </c>
      <c r="C677" s="18" t="s">
        <v>59</v>
      </c>
      <c r="D677" s="109" t="s">
        <v>498</v>
      </c>
      <c r="E677" s="18"/>
      <c r="F677" s="124"/>
      <c r="G677" s="43">
        <f t="shared" si="138"/>
        <v>5298</v>
      </c>
      <c r="H677" s="19">
        <f t="shared" si="138"/>
        <v>0</v>
      </c>
    </row>
    <row r="678" spans="1:8" s="16" customFormat="1" ht="19.5" customHeight="1" x14ac:dyDescent="0.25">
      <c r="A678" s="86" t="s">
        <v>52</v>
      </c>
      <c r="B678" s="18" t="s">
        <v>15</v>
      </c>
      <c r="C678" s="18" t="s">
        <v>59</v>
      </c>
      <c r="D678" s="109" t="s">
        <v>499</v>
      </c>
      <c r="E678" s="18"/>
      <c r="F678" s="124"/>
      <c r="G678" s="43">
        <f>G679+G681+G683</f>
        <v>5298</v>
      </c>
      <c r="H678" s="19">
        <f>H679+H681+H683</f>
        <v>0</v>
      </c>
    </row>
    <row r="679" spans="1:8" s="16" customFormat="1" ht="85.5" customHeight="1" x14ac:dyDescent="0.25">
      <c r="A679" s="91" t="s">
        <v>167</v>
      </c>
      <c r="B679" s="18" t="s">
        <v>15</v>
      </c>
      <c r="C679" s="18" t="s">
        <v>59</v>
      </c>
      <c r="D679" s="109" t="s">
        <v>499</v>
      </c>
      <c r="E679" s="18" t="s">
        <v>168</v>
      </c>
      <c r="F679" s="124"/>
      <c r="G679" s="43">
        <f>G680</f>
        <v>4202</v>
      </c>
      <c r="H679" s="19">
        <f>H680</f>
        <v>0</v>
      </c>
    </row>
    <row r="680" spans="1:8" s="16" customFormat="1" ht="32.25" customHeight="1" x14ac:dyDescent="0.25">
      <c r="A680" s="87" t="s">
        <v>451</v>
      </c>
      <c r="B680" s="18" t="s">
        <v>15</v>
      </c>
      <c r="C680" s="18" t="s">
        <v>59</v>
      </c>
      <c r="D680" s="109" t="s">
        <v>499</v>
      </c>
      <c r="E680" s="18" t="s">
        <v>168</v>
      </c>
      <c r="F680" s="124" t="s">
        <v>450</v>
      </c>
      <c r="G680" s="43">
        <v>4202</v>
      </c>
      <c r="H680" s="19"/>
    </row>
    <row r="681" spans="1:8" s="16" customFormat="1" ht="33" x14ac:dyDescent="0.25">
      <c r="A681" s="90" t="s">
        <v>92</v>
      </c>
      <c r="B681" s="18" t="s">
        <v>15</v>
      </c>
      <c r="C681" s="18" t="s">
        <v>59</v>
      </c>
      <c r="D681" s="109" t="s">
        <v>499</v>
      </c>
      <c r="E681" s="18" t="s">
        <v>93</v>
      </c>
      <c r="F681" s="124"/>
      <c r="G681" s="43">
        <f>G682</f>
        <v>1031</v>
      </c>
      <c r="H681" s="19">
        <f>H682</f>
        <v>0</v>
      </c>
    </row>
    <row r="682" spans="1:8" s="16" customFormat="1" ht="49.5" x14ac:dyDescent="0.25">
      <c r="A682" s="90" t="s">
        <v>441</v>
      </c>
      <c r="B682" s="18" t="s">
        <v>15</v>
      </c>
      <c r="C682" s="18" t="s">
        <v>59</v>
      </c>
      <c r="D682" s="109" t="s">
        <v>499</v>
      </c>
      <c r="E682" s="18" t="s">
        <v>93</v>
      </c>
      <c r="F682" s="124" t="s">
        <v>440</v>
      </c>
      <c r="G682" s="43">
        <v>1031</v>
      </c>
      <c r="H682" s="19"/>
    </row>
    <row r="683" spans="1:8" s="16" customFormat="1" ht="16.5" x14ac:dyDescent="0.25">
      <c r="A683" s="87" t="s">
        <v>150</v>
      </c>
      <c r="B683" s="18" t="s">
        <v>15</v>
      </c>
      <c r="C683" s="18" t="s">
        <v>59</v>
      </c>
      <c r="D683" s="109" t="s">
        <v>499</v>
      </c>
      <c r="E683" s="18" t="s">
        <v>151</v>
      </c>
      <c r="F683" s="124"/>
      <c r="G683" s="43">
        <f>G684</f>
        <v>65</v>
      </c>
      <c r="H683" s="19">
        <f>H684</f>
        <v>0</v>
      </c>
    </row>
    <row r="684" spans="1:8" s="16" customFormat="1" ht="16.5" x14ac:dyDescent="0.25">
      <c r="A684" s="86" t="s">
        <v>443</v>
      </c>
      <c r="B684" s="18" t="s">
        <v>15</v>
      </c>
      <c r="C684" s="18" t="s">
        <v>59</v>
      </c>
      <c r="D684" s="109" t="s">
        <v>499</v>
      </c>
      <c r="E684" s="18" t="s">
        <v>151</v>
      </c>
      <c r="F684" s="124" t="s">
        <v>442</v>
      </c>
      <c r="G684" s="43">
        <v>65</v>
      </c>
      <c r="H684" s="19"/>
    </row>
    <row r="685" spans="1:8" s="12" customFormat="1" ht="18.75" x14ac:dyDescent="0.3">
      <c r="A685" s="89"/>
      <c r="B685" s="10"/>
      <c r="C685" s="10"/>
      <c r="D685" s="107"/>
      <c r="E685" s="10"/>
      <c r="F685" s="123"/>
      <c r="G685" s="70"/>
      <c r="H685" s="54"/>
    </row>
    <row r="686" spans="1:8" s="12" customFormat="1" ht="18.75" x14ac:dyDescent="0.3">
      <c r="A686" s="89" t="s">
        <v>53</v>
      </c>
      <c r="B686" s="10" t="s">
        <v>15</v>
      </c>
      <c r="C686" s="10" t="s">
        <v>61</v>
      </c>
      <c r="D686" s="108"/>
      <c r="E686" s="10"/>
      <c r="F686" s="123"/>
      <c r="G686" s="42">
        <f>G687+G764+G769</f>
        <v>138696</v>
      </c>
      <c r="H686" s="17">
        <f>H687+H764+H769</f>
        <v>0</v>
      </c>
    </row>
    <row r="687" spans="1:8" s="12" customFormat="1" ht="66.75" x14ac:dyDescent="0.3">
      <c r="A687" s="161" t="s">
        <v>323</v>
      </c>
      <c r="B687" s="154" t="s">
        <v>15</v>
      </c>
      <c r="C687" s="154" t="s">
        <v>61</v>
      </c>
      <c r="D687" s="154" t="s">
        <v>190</v>
      </c>
      <c r="E687" s="154"/>
      <c r="F687" s="155"/>
      <c r="G687" s="143">
        <f>G688</f>
        <v>48755</v>
      </c>
      <c r="H687" s="147">
        <f>H688</f>
        <v>0</v>
      </c>
    </row>
    <row r="688" spans="1:8" s="12" customFormat="1" ht="18.75" x14ac:dyDescent="0.3">
      <c r="A688" s="87" t="s">
        <v>229</v>
      </c>
      <c r="B688" s="35" t="s">
        <v>15</v>
      </c>
      <c r="C688" s="35" t="s">
        <v>61</v>
      </c>
      <c r="D688" s="35" t="s">
        <v>324</v>
      </c>
      <c r="E688" s="35"/>
      <c r="F688" s="35"/>
      <c r="G688" s="14">
        <f>G689+G692+G695+G698+G701+G704+G707+G710+G713+G716+G719+G722+G725+G728+G731+G734+G737+G740+G743+G746+G749+G752+G755+G758+G761</f>
        <v>48755</v>
      </c>
      <c r="H688" s="14">
        <f>H689+H692+H695+H698+H701+H704+H707+H710+H713+H716+H719+H722+H725+H728+H731+H734+H737+H740+H743+H746+H749+H752+H755+H758+H761</f>
        <v>0</v>
      </c>
    </row>
    <row r="689" spans="1:8" s="12" customFormat="1" ht="33.75" x14ac:dyDescent="0.3">
      <c r="A689" s="93" t="s">
        <v>317</v>
      </c>
      <c r="B689" s="35" t="s">
        <v>15</v>
      </c>
      <c r="C689" s="35" t="s">
        <v>61</v>
      </c>
      <c r="D689" s="35" t="s">
        <v>325</v>
      </c>
      <c r="E689" s="35"/>
      <c r="F689" s="45"/>
      <c r="G689" s="41">
        <f t="shared" ref="G689:H689" si="139">G690</f>
        <v>2430</v>
      </c>
      <c r="H689" s="14">
        <f t="shared" si="139"/>
        <v>0</v>
      </c>
    </row>
    <row r="690" spans="1:8" s="12" customFormat="1" ht="21.75" customHeight="1" x14ac:dyDescent="0.3">
      <c r="A690" s="93" t="s">
        <v>159</v>
      </c>
      <c r="B690" s="35" t="s">
        <v>15</v>
      </c>
      <c r="C690" s="35" t="s">
        <v>61</v>
      </c>
      <c r="D690" s="35" t="s">
        <v>325</v>
      </c>
      <c r="E690" s="35" t="s">
        <v>127</v>
      </c>
      <c r="F690" s="45"/>
      <c r="G690" s="41">
        <f>G691</f>
        <v>2430</v>
      </c>
      <c r="H690" s="14">
        <f>H691</f>
        <v>0</v>
      </c>
    </row>
    <row r="691" spans="1:8" s="12" customFormat="1" ht="33.75" x14ac:dyDescent="0.3">
      <c r="A691" s="86" t="s">
        <v>509</v>
      </c>
      <c r="B691" s="35" t="s">
        <v>15</v>
      </c>
      <c r="C691" s="35" t="s">
        <v>61</v>
      </c>
      <c r="D691" s="35" t="s">
        <v>325</v>
      </c>
      <c r="E691" s="35" t="s">
        <v>127</v>
      </c>
      <c r="F691" s="45" t="s">
        <v>502</v>
      </c>
      <c r="G691" s="41">
        <v>2430</v>
      </c>
      <c r="H691" s="14"/>
    </row>
    <row r="692" spans="1:8" s="12" customFormat="1" ht="50.25" x14ac:dyDescent="0.3">
      <c r="A692" s="91" t="s">
        <v>373</v>
      </c>
      <c r="B692" s="35" t="s">
        <v>15</v>
      </c>
      <c r="C692" s="35" t="s">
        <v>61</v>
      </c>
      <c r="D692" s="35" t="s">
        <v>326</v>
      </c>
      <c r="E692" s="35"/>
      <c r="F692" s="45"/>
      <c r="G692" s="41">
        <f t="shared" ref="G692:H692" si="140">G693</f>
        <v>126</v>
      </c>
      <c r="H692" s="14">
        <f t="shared" si="140"/>
        <v>0</v>
      </c>
    </row>
    <row r="693" spans="1:8" s="12" customFormat="1" ht="21" customHeight="1" x14ac:dyDescent="0.3">
      <c r="A693" s="93" t="s">
        <v>159</v>
      </c>
      <c r="B693" s="35" t="s">
        <v>15</v>
      </c>
      <c r="C693" s="35" t="s">
        <v>61</v>
      </c>
      <c r="D693" s="35" t="s">
        <v>326</v>
      </c>
      <c r="E693" s="35" t="s">
        <v>127</v>
      </c>
      <c r="F693" s="45"/>
      <c r="G693" s="41">
        <f>G694</f>
        <v>126</v>
      </c>
      <c r="H693" s="14">
        <f>H694</f>
        <v>0</v>
      </c>
    </row>
    <row r="694" spans="1:8" s="12" customFormat="1" ht="33.75" x14ac:dyDescent="0.3">
      <c r="A694" s="86" t="s">
        <v>509</v>
      </c>
      <c r="B694" s="35" t="s">
        <v>15</v>
      </c>
      <c r="C694" s="35" t="s">
        <v>61</v>
      </c>
      <c r="D694" s="35" t="s">
        <v>326</v>
      </c>
      <c r="E694" s="35" t="s">
        <v>127</v>
      </c>
      <c r="F694" s="45" t="s">
        <v>502</v>
      </c>
      <c r="G694" s="41">
        <v>126</v>
      </c>
      <c r="H694" s="14"/>
    </row>
    <row r="695" spans="1:8" s="12" customFormat="1" ht="33.75" x14ac:dyDescent="0.3">
      <c r="A695" s="91" t="s">
        <v>374</v>
      </c>
      <c r="B695" s="35" t="s">
        <v>15</v>
      </c>
      <c r="C695" s="35" t="s">
        <v>61</v>
      </c>
      <c r="D695" s="35" t="s">
        <v>327</v>
      </c>
      <c r="E695" s="35"/>
      <c r="F695" s="45"/>
      <c r="G695" s="41">
        <f t="shared" ref="G695:H695" si="141">G696</f>
        <v>5409</v>
      </c>
      <c r="H695" s="14">
        <f t="shared" si="141"/>
        <v>0</v>
      </c>
    </row>
    <row r="696" spans="1:8" s="12" customFormat="1" ht="18" customHeight="1" x14ac:dyDescent="0.3">
      <c r="A696" s="93" t="s">
        <v>159</v>
      </c>
      <c r="B696" s="35" t="s">
        <v>15</v>
      </c>
      <c r="C696" s="35" t="s">
        <v>61</v>
      </c>
      <c r="D696" s="35" t="s">
        <v>327</v>
      </c>
      <c r="E696" s="35" t="s">
        <v>127</v>
      </c>
      <c r="F696" s="45"/>
      <c r="G696" s="41">
        <f>G697</f>
        <v>5409</v>
      </c>
      <c r="H696" s="14">
        <f>H697</f>
        <v>0</v>
      </c>
    </row>
    <row r="697" spans="1:8" s="12" customFormat="1" ht="33.75" x14ac:dyDescent="0.3">
      <c r="A697" s="86" t="s">
        <v>509</v>
      </c>
      <c r="B697" s="35" t="s">
        <v>15</v>
      </c>
      <c r="C697" s="35" t="s">
        <v>61</v>
      </c>
      <c r="D697" s="35" t="s">
        <v>327</v>
      </c>
      <c r="E697" s="35" t="s">
        <v>127</v>
      </c>
      <c r="F697" s="45" t="s">
        <v>502</v>
      </c>
      <c r="G697" s="41">
        <v>5409</v>
      </c>
      <c r="H697" s="14"/>
    </row>
    <row r="698" spans="1:8" s="12" customFormat="1" ht="50.25" x14ac:dyDescent="0.3">
      <c r="A698" s="91" t="s">
        <v>375</v>
      </c>
      <c r="B698" s="35" t="s">
        <v>15</v>
      </c>
      <c r="C698" s="35" t="s">
        <v>61</v>
      </c>
      <c r="D698" s="35" t="s">
        <v>328</v>
      </c>
      <c r="E698" s="35"/>
      <c r="F698" s="45"/>
      <c r="G698" s="41">
        <f t="shared" ref="G698:H698" si="142">G699</f>
        <v>1309</v>
      </c>
      <c r="H698" s="14">
        <f t="shared" si="142"/>
        <v>0</v>
      </c>
    </row>
    <row r="699" spans="1:8" s="12" customFormat="1" ht="21" customHeight="1" x14ac:dyDescent="0.3">
      <c r="A699" s="93" t="s">
        <v>159</v>
      </c>
      <c r="B699" s="35" t="s">
        <v>15</v>
      </c>
      <c r="C699" s="35" t="s">
        <v>61</v>
      </c>
      <c r="D699" s="35" t="s">
        <v>328</v>
      </c>
      <c r="E699" s="35" t="s">
        <v>127</v>
      </c>
      <c r="F699" s="45"/>
      <c r="G699" s="41">
        <f>G700</f>
        <v>1309</v>
      </c>
      <c r="H699" s="14">
        <f>H700</f>
        <v>0</v>
      </c>
    </row>
    <row r="700" spans="1:8" s="12" customFormat="1" ht="33.75" x14ac:dyDescent="0.3">
      <c r="A700" s="86" t="s">
        <v>509</v>
      </c>
      <c r="B700" s="35" t="s">
        <v>15</v>
      </c>
      <c r="C700" s="35" t="s">
        <v>61</v>
      </c>
      <c r="D700" s="35" t="s">
        <v>328</v>
      </c>
      <c r="E700" s="35" t="s">
        <v>127</v>
      </c>
      <c r="F700" s="45" t="s">
        <v>502</v>
      </c>
      <c r="G700" s="41">
        <v>1309</v>
      </c>
      <c r="H700" s="14"/>
    </row>
    <row r="701" spans="1:8" s="12" customFormat="1" ht="33.75" x14ac:dyDescent="0.3">
      <c r="A701" s="91" t="s">
        <v>376</v>
      </c>
      <c r="B701" s="35" t="s">
        <v>15</v>
      </c>
      <c r="C701" s="35" t="s">
        <v>61</v>
      </c>
      <c r="D701" s="35" t="s">
        <v>329</v>
      </c>
      <c r="E701" s="35"/>
      <c r="F701" s="45"/>
      <c r="G701" s="41">
        <f t="shared" ref="G701:H701" si="143">G702</f>
        <v>99</v>
      </c>
      <c r="H701" s="14">
        <f t="shared" si="143"/>
        <v>0</v>
      </c>
    </row>
    <row r="702" spans="1:8" s="12" customFormat="1" ht="21.75" customHeight="1" x14ac:dyDescent="0.3">
      <c r="A702" s="93" t="s">
        <v>159</v>
      </c>
      <c r="B702" s="35" t="s">
        <v>15</v>
      </c>
      <c r="C702" s="35" t="s">
        <v>61</v>
      </c>
      <c r="D702" s="35" t="s">
        <v>329</v>
      </c>
      <c r="E702" s="35" t="s">
        <v>127</v>
      </c>
      <c r="F702" s="45"/>
      <c r="G702" s="41">
        <f>G703</f>
        <v>99</v>
      </c>
      <c r="H702" s="14">
        <f>H703</f>
        <v>0</v>
      </c>
    </row>
    <row r="703" spans="1:8" s="12" customFormat="1" ht="33.75" x14ac:dyDescent="0.3">
      <c r="A703" s="86" t="s">
        <v>509</v>
      </c>
      <c r="B703" s="35" t="s">
        <v>15</v>
      </c>
      <c r="C703" s="35" t="s">
        <v>61</v>
      </c>
      <c r="D703" s="35" t="s">
        <v>329</v>
      </c>
      <c r="E703" s="35" t="s">
        <v>127</v>
      </c>
      <c r="F703" s="45" t="s">
        <v>502</v>
      </c>
      <c r="G703" s="41">
        <v>99</v>
      </c>
      <c r="H703" s="14"/>
    </row>
    <row r="704" spans="1:8" s="12" customFormat="1" ht="68.25" customHeight="1" x14ac:dyDescent="0.3">
      <c r="A704" s="91" t="s">
        <v>364</v>
      </c>
      <c r="B704" s="35" t="s">
        <v>15</v>
      </c>
      <c r="C704" s="35" t="s">
        <v>61</v>
      </c>
      <c r="D704" s="35" t="s">
        <v>330</v>
      </c>
      <c r="E704" s="35"/>
      <c r="F704" s="45"/>
      <c r="G704" s="41">
        <f t="shared" ref="G704:H704" si="144">G705</f>
        <v>550</v>
      </c>
      <c r="H704" s="14">
        <f t="shared" si="144"/>
        <v>0</v>
      </c>
    </row>
    <row r="705" spans="1:8" s="12" customFormat="1" ht="21" customHeight="1" x14ac:dyDescent="0.3">
      <c r="A705" s="93" t="s">
        <v>159</v>
      </c>
      <c r="B705" s="35" t="s">
        <v>15</v>
      </c>
      <c r="C705" s="35" t="s">
        <v>61</v>
      </c>
      <c r="D705" s="35" t="s">
        <v>330</v>
      </c>
      <c r="E705" s="35" t="s">
        <v>127</v>
      </c>
      <c r="F705" s="45"/>
      <c r="G705" s="41">
        <f>G706</f>
        <v>550</v>
      </c>
      <c r="H705" s="14">
        <f>H706</f>
        <v>0</v>
      </c>
    </row>
    <row r="706" spans="1:8" s="12" customFormat="1" ht="33.75" x14ac:dyDescent="0.3">
      <c r="A706" s="86" t="s">
        <v>509</v>
      </c>
      <c r="B706" s="35" t="s">
        <v>15</v>
      </c>
      <c r="C706" s="35" t="s">
        <v>61</v>
      </c>
      <c r="D706" s="35" t="s">
        <v>330</v>
      </c>
      <c r="E706" s="35" t="s">
        <v>127</v>
      </c>
      <c r="F706" s="45" t="s">
        <v>502</v>
      </c>
      <c r="G706" s="41">
        <v>550</v>
      </c>
      <c r="H706" s="14"/>
    </row>
    <row r="707" spans="1:8" s="12" customFormat="1" ht="33.75" x14ac:dyDescent="0.3">
      <c r="A707" s="93" t="s">
        <v>318</v>
      </c>
      <c r="B707" s="35" t="s">
        <v>15</v>
      </c>
      <c r="C707" s="35" t="s">
        <v>61</v>
      </c>
      <c r="D707" s="35" t="s">
        <v>331</v>
      </c>
      <c r="E707" s="35"/>
      <c r="F707" s="45"/>
      <c r="G707" s="41">
        <f t="shared" ref="G707:H707" si="145">G708</f>
        <v>3976</v>
      </c>
      <c r="H707" s="14">
        <f t="shared" si="145"/>
        <v>0</v>
      </c>
    </row>
    <row r="708" spans="1:8" s="12" customFormat="1" ht="21.75" customHeight="1" x14ac:dyDescent="0.3">
      <c r="A708" s="93" t="s">
        <v>159</v>
      </c>
      <c r="B708" s="35" t="s">
        <v>15</v>
      </c>
      <c r="C708" s="35" t="s">
        <v>61</v>
      </c>
      <c r="D708" s="35" t="s">
        <v>331</v>
      </c>
      <c r="E708" s="35" t="s">
        <v>127</v>
      </c>
      <c r="F708" s="45"/>
      <c r="G708" s="41">
        <f>G709</f>
        <v>3976</v>
      </c>
      <c r="H708" s="14">
        <f>H709</f>
        <v>0</v>
      </c>
    </row>
    <row r="709" spans="1:8" s="12" customFormat="1" ht="33.75" x14ac:dyDescent="0.3">
      <c r="A709" s="86" t="s">
        <v>509</v>
      </c>
      <c r="B709" s="35" t="s">
        <v>15</v>
      </c>
      <c r="C709" s="35" t="s">
        <v>61</v>
      </c>
      <c r="D709" s="35" t="s">
        <v>331</v>
      </c>
      <c r="E709" s="35" t="s">
        <v>127</v>
      </c>
      <c r="F709" s="45" t="s">
        <v>502</v>
      </c>
      <c r="G709" s="41">
        <v>3976</v>
      </c>
      <c r="H709" s="14"/>
    </row>
    <row r="710" spans="1:8" s="12" customFormat="1" ht="87" customHeight="1" x14ac:dyDescent="0.3">
      <c r="A710" s="91" t="s">
        <v>377</v>
      </c>
      <c r="B710" s="35" t="s">
        <v>15</v>
      </c>
      <c r="C710" s="35" t="s">
        <v>61</v>
      </c>
      <c r="D710" s="35" t="s">
        <v>332</v>
      </c>
      <c r="E710" s="35"/>
      <c r="F710" s="45"/>
      <c r="G710" s="41">
        <f>G711</f>
        <v>216</v>
      </c>
      <c r="H710" s="14">
        <f>H711</f>
        <v>0</v>
      </c>
    </row>
    <row r="711" spans="1:8" s="12" customFormat="1" ht="19.5" customHeight="1" x14ac:dyDescent="0.3">
      <c r="A711" s="93" t="s">
        <v>159</v>
      </c>
      <c r="B711" s="35" t="s">
        <v>15</v>
      </c>
      <c r="C711" s="35" t="s">
        <v>61</v>
      </c>
      <c r="D711" s="35" t="s">
        <v>332</v>
      </c>
      <c r="E711" s="35" t="s">
        <v>127</v>
      </c>
      <c r="F711" s="45"/>
      <c r="G711" s="41">
        <f>G712</f>
        <v>216</v>
      </c>
      <c r="H711" s="14">
        <f>H712</f>
        <v>0</v>
      </c>
    </row>
    <row r="712" spans="1:8" s="12" customFormat="1" ht="33.75" x14ac:dyDescent="0.3">
      <c r="A712" s="86" t="s">
        <v>509</v>
      </c>
      <c r="B712" s="35" t="s">
        <v>15</v>
      </c>
      <c r="C712" s="35" t="s">
        <v>61</v>
      </c>
      <c r="D712" s="35" t="s">
        <v>332</v>
      </c>
      <c r="E712" s="35" t="s">
        <v>127</v>
      </c>
      <c r="F712" s="45" t="s">
        <v>502</v>
      </c>
      <c r="G712" s="41">
        <v>216</v>
      </c>
      <c r="H712" s="14"/>
    </row>
    <row r="713" spans="1:8" s="12" customFormat="1" ht="50.25" x14ac:dyDescent="0.3">
      <c r="A713" s="93" t="s">
        <v>319</v>
      </c>
      <c r="B713" s="35" t="s">
        <v>15</v>
      </c>
      <c r="C713" s="35" t="s">
        <v>61</v>
      </c>
      <c r="D713" s="35" t="s">
        <v>333</v>
      </c>
      <c r="E713" s="35"/>
      <c r="F713" s="45"/>
      <c r="G713" s="41">
        <f t="shared" ref="G713:H713" si="146">G714</f>
        <v>100</v>
      </c>
      <c r="H713" s="14">
        <f t="shared" si="146"/>
        <v>0</v>
      </c>
    </row>
    <row r="714" spans="1:8" s="12" customFormat="1" ht="21.75" customHeight="1" x14ac:dyDescent="0.3">
      <c r="A714" s="93" t="s">
        <v>159</v>
      </c>
      <c r="B714" s="35" t="s">
        <v>15</v>
      </c>
      <c r="C714" s="35" t="s">
        <v>61</v>
      </c>
      <c r="D714" s="35" t="s">
        <v>333</v>
      </c>
      <c r="E714" s="35" t="s">
        <v>127</v>
      </c>
      <c r="F714" s="45"/>
      <c r="G714" s="41">
        <f>G715</f>
        <v>100</v>
      </c>
      <c r="H714" s="14">
        <f>H715</f>
        <v>0</v>
      </c>
    </row>
    <row r="715" spans="1:8" s="12" customFormat="1" ht="33.75" x14ac:dyDescent="0.3">
      <c r="A715" s="86" t="s">
        <v>509</v>
      </c>
      <c r="B715" s="35" t="s">
        <v>15</v>
      </c>
      <c r="C715" s="35" t="s">
        <v>61</v>
      </c>
      <c r="D715" s="35" t="s">
        <v>333</v>
      </c>
      <c r="E715" s="35" t="s">
        <v>127</v>
      </c>
      <c r="F715" s="45" t="s">
        <v>502</v>
      </c>
      <c r="G715" s="41">
        <v>100</v>
      </c>
      <c r="H715" s="14"/>
    </row>
    <row r="716" spans="1:8" s="12" customFormat="1" ht="168" customHeight="1" x14ac:dyDescent="0.3">
      <c r="A716" s="91" t="s">
        <v>378</v>
      </c>
      <c r="B716" s="35" t="s">
        <v>15</v>
      </c>
      <c r="C716" s="35" t="s">
        <v>61</v>
      </c>
      <c r="D716" s="35" t="s">
        <v>334</v>
      </c>
      <c r="E716" s="35"/>
      <c r="F716" s="45"/>
      <c r="G716" s="41">
        <f t="shared" ref="G716:H716" si="147">G717</f>
        <v>240</v>
      </c>
      <c r="H716" s="14">
        <f t="shared" si="147"/>
        <v>0</v>
      </c>
    </row>
    <row r="717" spans="1:8" s="12" customFormat="1" ht="21" customHeight="1" x14ac:dyDescent="0.3">
      <c r="A717" s="93" t="s">
        <v>159</v>
      </c>
      <c r="B717" s="35" t="s">
        <v>15</v>
      </c>
      <c r="C717" s="35" t="s">
        <v>61</v>
      </c>
      <c r="D717" s="35" t="s">
        <v>334</v>
      </c>
      <c r="E717" s="35" t="s">
        <v>127</v>
      </c>
      <c r="F717" s="45"/>
      <c r="G717" s="41">
        <f>G718</f>
        <v>240</v>
      </c>
      <c r="H717" s="14">
        <f>H718</f>
        <v>0</v>
      </c>
    </row>
    <row r="718" spans="1:8" s="12" customFormat="1" ht="33.75" x14ac:dyDescent="0.3">
      <c r="A718" s="86" t="s">
        <v>509</v>
      </c>
      <c r="B718" s="35" t="s">
        <v>15</v>
      </c>
      <c r="C718" s="35" t="s">
        <v>61</v>
      </c>
      <c r="D718" s="35" t="s">
        <v>334</v>
      </c>
      <c r="E718" s="35" t="s">
        <v>127</v>
      </c>
      <c r="F718" s="45" t="s">
        <v>502</v>
      </c>
      <c r="G718" s="41">
        <v>240</v>
      </c>
      <c r="H718" s="14"/>
    </row>
    <row r="719" spans="1:8" s="12" customFormat="1" ht="116.25" x14ac:dyDescent="0.3">
      <c r="A719" s="91" t="s">
        <v>379</v>
      </c>
      <c r="B719" s="35" t="s">
        <v>15</v>
      </c>
      <c r="C719" s="35" t="s">
        <v>61</v>
      </c>
      <c r="D719" s="35" t="s">
        <v>335</v>
      </c>
      <c r="E719" s="35"/>
      <c r="F719" s="45"/>
      <c r="G719" s="41">
        <f t="shared" ref="G719:H719" si="148">G720</f>
        <v>50</v>
      </c>
      <c r="H719" s="14">
        <f t="shared" si="148"/>
        <v>0</v>
      </c>
    </row>
    <row r="720" spans="1:8" s="12" customFormat="1" ht="17.25" customHeight="1" x14ac:dyDescent="0.3">
      <c r="A720" s="93" t="s">
        <v>159</v>
      </c>
      <c r="B720" s="35" t="s">
        <v>15</v>
      </c>
      <c r="C720" s="35" t="s">
        <v>61</v>
      </c>
      <c r="D720" s="35" t="s">
        <v>335</v>
      </c>
      <c r="E720" s="35" t="s">
        <v>127</v>
      </c>
      <c r="F720" s="45"/>
      <c r="G720" s="41">
        <f>G721</f>
        <v>50</v>
      </c>
      <c r="H720" s="14">
        <f>H721</f>
        <v>0</v>
      </c>
    </row>
    <row r="721" spans="1:8" s="12" customFormat="1" ht="33.75" x14ac:dyDescent="0.3">
      <c r="A721" s="86" t="s">
        <v>509</v>
      </c>
      <c r="B721" s="35" t="s">
        <v>15</v>
      </c>
      <c r="C721" s="35" t="s">
        <v>61</v>
      </c>
      <c r="D721" s="35" t="s">
        <v>335</v>
      </c>
      <c r="E721" s="35" t="s">
        <v>127</v>
      </c>
      <c r="F721" s="45" t="s">
        <v>502</v>
      </c>
      <c r="G721" s="41">
        <v>50</v>
      </c>
      <c r="H721" s="14"/>
    </row>
    <row r="722" spans="1:8" s="12" customFormat="1" ht="99.75" x14ac:dyDescent="0.3">
      <c r="A722" s="93" t="s">
        <v>320</v>
      </c>
      <c r="B722" s="35" t="s">
        <v>15</v>
      </c>
      <c r="C722" s="35" t="s">
        <v>61</v>
      </c>
      <c r="D722" s="35" t="s">
        <v>336</v>
      </c>
      <c r="E722" s="35"/>
      <c r="F722" s="45"/>
      <c r="G722" s="41">
        <f t="shared" ref="G722:H722" si="149">G723</f>
        <v>360</v>
      </c>
      <c r="H722" s="14">
        <f t="shared" si="149"/>
        <v>0</v>
      </c>
    </row>
    <row r="723" spans="1:8" s="12" customFormat="1" ht="17.25" customHeight="1" x14ac:dyDescent="0.3">
      <c r="A723" s="93" t="s">
        <v>159</v>
      </c>
      <c r="B723" s="35" t="s">
        <v>15</v>
      </c>
      <c r="C723" s="35" t="s">
        <v>61</v>
      </c>
      <c r="D723" s="35" t="s">
        <v>336</v>
      </c>
      <c r="E723" s="35" t="s">
        <v>127</v>
      </c>
      <c r="F723" s="45"/>
      <c r="G723" s="41">
        <f>G724</f>
        <v>360</v>
      </c>
      <c r="H723" s="14">
        <f>H724</f>
        <v>0</v>
      </c>
    </row>
    <row r="724" spans="1:8" s="12" customFormat="1" ht="33.75" x14ac:dyDescent="0.3">
      <c r="A724" s="86" t="s">
        <v>509</v>
      </c>
      <c r="B724" s="35" t="s">
        <v>15</v>
      </c>
      <c r="C724" s="35" t="s">
        <v>61</v>
      </c>
      <c r="D724" s="35" t="s">
        <v>336</v>
      </c>
      <c r="E724" s="35" t="s">
        <v>127</v>
      </c>
      <c r="F724" s="45" t="s">
        <v>502</v>
      </c>
      <c r="G724" s="41">
        <v>360</v>
      </c>
      <c r="H724" s="14"/>
    </row>
    <row r="725" spans="1:8" s="12" customFormat="1" ht="69.75" customHeight="1" x14ac:dyDescent="0.3">
      <c r="A725" s="93" t="s">
        <v>321</v>
      </c>
      <c r="B725" s="35" t="s">
        <v>15</v>
      </c>
      <c r="C725" s="35" t="s">
        <v>61</v>
      </c>
      <c r="D725" s="35" t="s">
        <v>337</v>
      </c>
      <c r="E725" s="35"/>
      <c r="F725" s="45"/>
      <c r="G725" s="41">
        <f t="shared" ref="G725:H725" si="150">G726</f>
        <v>2154</v>
      </c>
      <c r="H725" s="14">
        <f t="shared" si="150"/>
        <v>0</v>
      </c>
    </row>
    <row r="726" spans="1:8" s="12" customFormat="1" ht="20.25" customHeight="1" x14ac:dyDescent="0.3">
      <c r="A726" s="93" t="s">
        <v>159</v>
      </c>
      <c r="B726" s="35" t="s">
        <v>15</v>
      </c>
      <c r="C726" s="35" t="s">
        <v>61</v>
      </c>
      <c r="D726" s="35" t="s">
        <v>337</v>
      </c>
      <c r="E726" s="35" t="s">
        <v>127</v>
      </c>
      <c r="F726" s="45"/>
      <c r="G726" s="41">
        <f>G727</f>
        <v>2154</v>
      </c>
      <c r="H726" s="14">
        <f>H727</f>
        <v>0</v>
      </c>
    </row>
    <row r="727" spans="1:8" s="12" customFormat="1" ht="33.75" x14ac:dyDescent="0.3">
      <c r="A727" s="86" t="s">
        <v>509</v>
      </c>
      <c r="B727" s="35" t="s">
        <v>15</v>
      </c>
      <c r="C727" s="35" t="s">
        <v>61</v>
      </c>
      <c r="D727" s="35" t="s">
        <v>337</v>
      </c>
      <c r="E727" s="35" t="s">
        <v>127</v>
      </c>
      <c r="F727" s="45" t="s">
        <v>502</v>
      </c>
      <c r="G727" s="41">
        <v>2154</v>
      </c>
      <c r="H727" s="14"/>
    </row>
    <row r="728" spans="1:8" s="12" customFormat="1" ht="36" customHeight="1" x14ac:dyDescent="0.3">
      <c r="A728" s="93" t="s">
        <v>322</v>
      </c>
      <c r="B728" s="35" t="s">
        <v>15</v>
      </c>
      <c r="C728" s="35" t="s">
        <v>61</v>
      </c>
      <c r="D728" s="35" t="s">
        <v>338</v>
      </c>
      <c r="E728" s="35"/>
      <c r="F728" s="45"/>
      <c r="G728" s="41">
        <f t="shared" ref="G728:H728" si="151">G729</f>
        <v>1302</v>
      </c>
      <c r="H728" s="14">
        <f t="shared" si="151"/>
        <v>0</v>
      </c>
    </row>
    <row r="729" spans="1:8" s="12" customFormat="1" ht="21" customHeight="1" x14ac:dyDescent="0.3">
      <c r="A729" s="93" t="s">
        <v>159</v>
      </c>
      <c r="B729" s="35" t="s">
        <v>15</v>
      </c>
      <c r="C729" s="35" t="s">
        <v>61</v>
      </c>
      <c r="D729" s="35" t="s">
        <v>338</v>
      </c>
      <c r="E729" s="35" t="s">
        <v>127</v>
      </c>
      <c r="F729" s="45"/>
      <c r="G729" s="41">
        <f>G730</f>
        <v>1302</v>
      </c>
      <c r="H729" s="14">
        <f>H730</f>
        <v>0</v>
      </c>
    </row>
    <row r="730" spans="1:8" s="12" customFormat="1" ht="33.75" x14ac:dyDescent="0.3">
      <c r="A730" s="86" t="s">
        <v>509</v>
      </c>
      <c r="B730" s="35" t="s">
        <v>15</v>
      </c>
      <c r="C730" s="35" t="s">
        <v>61</v>
      </c>
      <c r="D730" s="35" t="s">
        <v>338</v>
      </c>
      <c r="E730" s="35" t="s">
        <v>127</v>
      </c>
      <c r="F730" s="45" t="s">
        <v>502</v>
      </c>
      <c r="G730" s="41">
        <v>1302</v>
      </c>
      <c r="H730" s="14"/>
    </row>
    <row r="731" spans="1:8" s="12" customFormat="1" ht="83.25" x14ac:dyDescent="0.3">
      <c r="A731" s="91" t="s">
        <v>380</v>
      </c>
      <c r="B731" s="35" t="s">
        <v>15</v>
      </c>
      <c r="C731" s="35" t="s">
        <v>61</v>
      </c>
      <c r="D731" s="35" t="s">
        <v>339</v>
      </c>
      <c r="E731" s="35"/>
      <c r="F731" s="45"/>
      <c r="G731" s="41">
        <f t="shared" ref="G731:H731" si="152">G732</f>
        <v>594</v>
      </c>
      <c r="H731" s="14">
        <f t="shared" si="152"/>
        <v>0</v>
      </c>
    </row>
    <row r="732" spans="1:8" s="12" customFormat="1" ht="21" customHeight="1" x14ac:dyDescent="0.3">
      <c r="A732" s="93" t="s">
        <v>159</v>
      </c>
      <c r="B732" s="35" t="s">
        <v>15</v>
      </c>
      <c r="C732" s="35" t="s">
        <v>61</v>
      </c>
      <c r="D732" s="35" t="s">
        <v>339</v>
      </c>
      <c r="E732" s="35" t="s">
        <v>127</v>
      </c>
      <c r="F732" s="45"/>
      <c r="G732" s="41">
        <f>G733</f>
        <v>594</v>
      </c>
      <c r="H732" s="14">
        <f>H733</f>
        <v>0</v>
      </c>
    </row>
    <row r="733" spans="1:8" s="12" customFormat="1" ht="33.75" x14ac:dyDescent="0.3">
      <c r="A733" s="86" t="s">
        <v>509</v>
      </c>
      <c r="B733" s="35" t="s">
        <v>15</v>
      </c>
      <c r="C733" s="35" t="s">
        <v>61</v>
      </c>
      <c r="D733" s="35" t="s">
        <v>339</v>
      </c>
      <c r="E733" s="35" t="s">
        <v>127</v>
      </c>
      <c r="F733" s="45" t="s">
        <v>502</v>
      </c>
      <c r="G733" s="41">
        <v>594</v>
      </c>
      <c r="H733" s="14"/>
    </row>
    <row r="734" spans="1:8" s="12" customFormat="1" ht="50.25" x14ac:dyDescent="0.3">
      <c r="A734" s="93" t="s">
        <v>366</v>
      </c>
      <c r="B734" s="35" t="s">
        <v>15</v>
      </c>
      <c r="C734" s="35" t="s">
        <v>61</v>
      </c>
      <c r="D734" s="35" t="s">
        <v>340</v>
      </c>
      <c r="E734" s="35"/>
      <c r="F734" s="45"/>
      <c r="G734" s="41">
        <f t="shared" ref="G734:H734" si="153">G735</f>
        <v>90</v>
      </c>
      <c r="H734" s="14">
        <f t="shared" si="153"/>
        <v>0</v>
      </c>
    </row>
    <row r="735" spans="1:8" s="12" customFormat="1" ht="18" customHeight="1" x14ac:dyDescent="0.3">
      <c r="A735" s="93" t="s">
        <v>159</v>
      </c>
      <c r="B735" s="35" t="s">
        <v>15</v>
      </c>
      <c r="C735" s="35" t="s">
        <v>61</v>
      </c>
      <c r="D735" s="35" t="s">
        <v>340</v>
      </c>
      <c r="E735" s="35" t="s">
        <v>127</v>
      </c>
      <c r="F735" s="45"/>
      <c r="G735" s="41">
        <f>G736</f>
        <v>90</v>
      </c>
      <c r="H735" s="14">
        <f>H736</f>
        <v>0</v>
      </c>
    </row>
    <row r="736" spans="1:8" s="12" customFormat="1" ht="33.75" x14ac:dyDescent="0.3">
      <c r="A736" s="86" t="s">
        <v>509</v>
      </c>
      <c r="B736" s="35" t="s">
        <v>15</v>
      </c>
      <c r="C736" s="35" t="s">
        <v>61</v>
      </c>
      <c r="D736" s="35" t="s">
        <v>340</v>
      </c>
      <c r="E736" s="35" t="s">
        <v>127</v>
      </c>
      <c r="F736" s="45" t="s">
        <v>502</v>
      </c>
      <c r="G736" s="41">
        <v>90</v>
      </c>
      <c r="H736" s="14"/>
    </row>
    <row r="737" spans="1:8" s="12" customFormat="1" ht="100.5" customHeight="1" x14ac:dyDescent="0.3">
      <c r="A737" s="91" t="s">
        <v>412</v>
      </c>
      <c r="B737" s="35" t="s">
        <v>15</v>
      </c>
      <c r="C737" s="35" t="s">
        <v>61</v>
      </c>
      <c r="D737" s="35" t="s">
        <v>411</v>
      </c>
      <c r="E737" s="35"/>
      <c r="F737" s="35"/>
      <c r="G737" s="38">
        <f t="shared" ref="G737:H737" si="154">G738</f>
        <v>50</v>
      </c>
      <c r="H737" s="38">
        <f t="shared" si="154"/>
        <v>0</v>
      </c>
    </row>
    <row r="738" spans="1:8" s="12" customFormat="1" ht="20.25" customHeight="1" x14ac:dyDescent="0.3">
      <c r="A738" s="93" t="s">
        <v>159</v>
      </c>
      <c r="B738" s="35" t="s">
        <v>15</v>
      </c>
      <c r="C738" s="35" t="s">
        <v>61</v>
      </c>
      <c r="D738" s="35" t="s">
        <v>411</v>
      </c>
      <c r="E738" s="35" t="s">
        <v>127</v>
      </c>
      <c r="F738" s="45"/>
      <c r="G738" s="41">
        <f>G739</f>
        <v>50</v>
      </c>
      <c r="H738" s="14">
        <f>H739</f>
        <v>0</v>
      </c>
    </row>
    <row r="739" spans="1:8" s="12" customFormat="1" ht="33.75" x14ac:dyDescent="0.3">
      <c r="A739" s="86" t="s">
        <v>509</v>
      </c>
      <c r="B739" s="35" t="s">
        <v>15</v>
      </c>
      <c r="C739" s="35" t="s">
        <v>61</v>
      </c>
      <c r="D739" s="35" t="s">
        <v>411</v>
      </c>
      <c r="E739" s="35" t="s">
        <v>127</v>
      </c>
      <c r="F739" s="45" t="s">
        <v>502</v>
      </c>
      <c r="G739" s="41">
        <v>50</v>
      </c>
      <c r="H739" s="14"/>
    </row>
    <row r="740" spans="1:8" s="12" customFormat="1" ht="87.75" customHeight="1" x14ac:dyDescent="0.3">
      <c r="A740" s="93" t="s">
        <v>418</v>
      </c>
      <c r="B740" s="35" t="s">
        <v>15</v>
      </c>
      <c r="C740" s="35" t="s">
        <v>61</v>
      </c>
      <c r="D740" s="35" t="s">
        <v>413</v>
      </c>
      <c r="E740" s="35"/>
      <c r="F740" s="35"/>
      <c r="G740" s="38">
        <f t="shared" ref="G740:H740" si="155">G741</f>
        <v>498</v>
      </c>
      <c r="H740" s="38">
        <f t="shared" si="155"/>
        <v>0</v>
      </c>
    </row>
    <row r="741" spans="1:8" s="12" customFormat="1" ht="21" customHeight="1" x14ac:dyDescent="0.3">
      <c r="A741" s="93" t="s">
        <v>159</v>
      </c>
      <c r="B741" s="35" t="s">
        <v>15</v>
      </c>
      <c r="C741" s="35" t="s">
        <v>61</v>
      </c>
      <c r="D741" s="35" t="s">
        <v>413</v>
      </c>
      <c r="E741" s="35" t="s">
        <v>127</v>
      </c>
      <c r="F741" s="45"/>
      <c r="G741" s="41">
        <f>G742</f>
        <v>498</v>
      </c>
      <c r="H741" s="14">
        <f>H742</f>
        <v>0</v>
      </c>
    </row>
    <row r="742" spans="1:8" s="12" customFormat="1" ht="34.5" customHeight="1" x14ac:dyDescent="0.3">
      <c r="A742" s="86" t="s">
        <v>509</v>
      </c>
      <c r="B742" s="35" t="s">
        <v>15</v>
      </c>
      <c r="C742" s="35" t="s">
        <v>61</v>
      </c>
      <c r="D742" s="35" t="s">
        <v>413</v>
      </c>
      <c r="E742" s="35" t="s">
        <v>127</v>
      </c>
      <c r="F742" s="45" t="s">
        <v>502</v>
      </c>
      <c r="G742" s="41">
        <v>498</v>
      </c>
      <c r="H742" s="14"/>
    </row>
    <row r="743" spans="1:8" s="12" customFormat="1" ht="66.75" customHeight="1" x14ac:dyDescent="0.3">
      <c r="A743" s="93" t="s">
        <v>419</v>
      </c>
      <c r="B743" s="35" t="s">
        <v>15</v>
      </c>
      <c r="C743" s="35" t="s">
        <v>61</v>
      </c>
      <c r="D743" s="35" t="s">
        <v>414</v>
      </c>
      <c r="E743" s="35"/>
      <c r="F743" s="35"/>
      <c r="G743" s="38">
        <f t="shared" ref="G743:H743" si="156">G744</f>
        <v>6</v>
      </c>
      <c r="H743" s="38">
        <f t="shared" si="156"/>
        <v>0</v>
      </c>
    </row>
    <row r="744" spans="1:8" s="12" customFormat="1" ht="18.75" customHeight="1" x14ac:dyDescent="0.3">
      <c r="A744" s="86" t="s">
        <v>159</v>
      </c>
      <c r="B744" s="35" t="s">
        <v>15</v>
      </c>
      <c r="C744" s="35" t="s">
        <v>61</v>
      </c>
      <c r="D744" s="35" t="s">
        <v>414</v>
      </c>
      <c r="E744" s="35" t="s">
        <v>127</v>
      </c>
      <c r="F744" s="45"/>
      <c r="G744" s="41">
        <f>G745</f>
        <v>6</v>
      </c>
      <c r="H744" s="14">
        <f>H745</f>
        <v>0</v>
      </c>
    </row>
    <row r="745" spans="1:8" s="12" customFormat="1" ht="33.75" customHeight="1" x14ac:dyDescent="0.3">
      <c r="A745" s="86" t="s">
        <v>509</v>
      </c>
      <c r="B745" s="35" t="s">
        <v>15</v>
      </c>
      <c r="C745" s="35" t="s">
        <v>61</v>
      </c>
      <c r="D745" s="35" t="s">
        <v>414</v>
      </c>
      <c r="E745" s="35" t="s">
        <v>127</v>
      </c>
      <c r="F745" s="45" t="s">
        <v>502</v>
      </c>
      <c r="G745" s="41">
        <v>6</v>
      </c>
      <c r="H745" s="14"/>
    </row>
    <row r="746" spans="1:8" s="12" customFormat="1" ht="133.5" customHeight="1" x14ac:dyDescent="0.3">
      <c r="A746" s="93" t="s">
        <v>420</v>
      </c>
      <c r="B746" s="35" t="s">
        <v>15</v>
      </c>
      <c r="C746" s="35" t="s">
        <v>61</v>
      </c>
      <c r="D746" s="35" t="s">
        <v>415</v>
      </c>
      <c r="E746" s="35"/>
      <c r="F746" s="35"/>
      <c r="G746" s="38">
        <f t="shared" ref="G746:H746" si="157">G747</f>
        <v>12</v>
      </c>
      <c r="H746" s="38">
        <f t="shared" si="157"/>
        <v>0</v>
      </c>
    </row>
    <row r="747" spans="1:8" s="12" customFormat="1" ht="19.5" customHeight="1" x14ac:dyDescent="0.3">
      <c r="A747" s="86" t="s">
        <v>159</v>
      </c>
      <c r="B747" s="35" t="s">
        <v>15</v>
      </c>
      <c r="C747" s="35" t="s">
        <v>61</v>
      </c>
      <c r="D747" s="35" t="s">
        <v>415</v>
      </c>
      <c r="E747" s="35" t="s">
        <v>127</v>
      </c>
      <c r="F747" s="45"/>
      <c r="G747" s="41">
        <f>G748</f>
        <v>12</v>
      </c>
      <c r="H747" s="14">
        <f>H748</f>
        <v>0</v>
      </c>
    </row>
    <row r="748" spans="1:8" s="12" customFormat="1" ht="35.25" customHeight="1" x14ac:dyDescent="0.3">
      <c r="A748" s="86" t="s">
        <v>509</v>
      </c>
      <c r="B748" s="35" t="s">
        <v>15</v>
      </c>
      <c r="C748" s="35" t="s">
        <v>61</v>
      </c>
      <c r="D748" s="35" t="s">
        <v>415</v>
      </c>
      <c r="E748" s="35" t="s">
        <v>127</v>
      </c>
      <c r="F748" s="45" t="s">
        <v>502</v>
      </c>
      <c r="G748" s="41">
        <v>12</v>
      </c>
      <c r="H748" s="14"/>
    </row>
    <row r="749" spans="1:8" s="12" customFormat="1" ht="155.25" customHeight="1" x14ac:dyDescent="0.3">
      <c r="A749" s="93" t="s">
        <v>421</v>
      </c>
      <c r="B749" s="35" t="s">
        <v>15</v>
      </c>
      <c r="C749" s="35" t="s">
        <v>61</v>
      </c>
      <c r="D749" s="35" t="s">
        <v>416</v>
      </c>
      <c r="E749" s="35"/>
      <c r="F749" s="35"/>
      <c r="G749" s="38">
        <f t="shared" ref="G749:H749" si="158">G750</f>
        <v>216</v>
      </c>
      <c r="H749" s="38">
        <f t="shared" si="158"/>
        <v>0</v>
      </c>
    </row>
    <row r="750" spans="1:8" s="12" customFormat="1" ht="20.25" customHeight="1" x14ac:dyDescent="0.3">
      <c r="A750" s="86" t="s">
        <v>159</v>
      </c>
      <c r="B750" s="35" t="s">
        <v>15</v>
      </c>
      <c r="C750" s="35" t="s">
        <v>61</v>
      </c>
      <c r="D750" s="35" t="s">
        <v>416</v>
      </c>
      <c r="E750" s="35" t="s">
        <v>127</v>
      </c>
      <c r="F750" s="45"/>
      <c r="G750" s="41">
        <f>G751</f>
        <v>216</v>
      </c>
      <c r="H750" s="14">
        <f>H751</f>
        <v>0</v>
      </c>
    </row>
    <row r="751" spans="1:8" s="12" customFormat="1" ht="33" customHeight="1" x14ac:dyDescent="0.3">
      <c r="A751" s="86" t="s">
        <v>509</v>
      </c>
      <c r="B751" s="35" t="s">
        <v>15</v>
      </c>
      <c r="C751" s="35" t="s">
        <v>61</v>
      </c>
      <c r="D751" s="35" t="s">
        <v>416</v>
      </c>
      <c r="E751" s="35" t="s">
        <v>127</v>
      </c>
      <c r="F751" s="45" t="s">
        <v>502</v>
      </c>
      <c r="G751" s="41">
        <v>216</v>
      </c>
      <c r="H751" s="14"/>
    </row>
    <row r="752" spans="1:8" s="12" customFormat="1" ht="249.75" customHeight="1" x14ac:dyDescent="0.3">
      <c r="A752" s="93" t="s">
        <v>423</v>
      </c>
      <c r="B752" s="35" t="s">
        <v>15</v>
      </c>
      <c r="C752" s="35" t="s">
        <v>61</v>
      </c>
      <c r="D752" s="35" t="s">
        <v>417</v>
      </c>
      <c r="E752" s="35"/>
      <c r="F752" s="35"/>
      <c r="G752" s="38">
        <f t="shared" ref="G752:H752" si="159">G753</f>
        <v>9</v>
      </c>
      <c r="H752" s="38">
        <f t="shared" si="159"/>
        <v>0</v>
      </c>
    </row>
    <row r="753" spans="1:8" s="12" customFormat="1" ht="18.75" customHeight="1" x14ac:dyDescent="0.3">
      <c r="A753" s="86" t="s">
        <v>159</v>
      </c>
      <c r="B753" s="35" t="s">
        <v>15</v>
      </c>
      <c r="C753" s="35" t="s">
        <v>61</v>
      </c>
      <c r="D753" s="35" t="s">
        <v>417</v>
      </c>
      <c r="E753" s="35" t="s">
        <v>127</v>
      </c>
      <c r="F753" s="45"/>
      <c r="G753" s="41">
        <f>G754</f>
        <v>9</v>
      </c>
      <c r="H753" s="14">
        <f>H754</f>
        <v>0</v>
      </c>
    </row>
    <row r="754" spans="1:8" s="12" customFormat="1" ht="33" customHeight="1" x14ac:dyDescent="0.3">
      <c r="A754" s="86" t="s">
        <v>509</v>
      </c>
      <c r="B754" s="35" t="s">
        <v>15</v>
      </c>
      <c r="C754" s="35" t="s">
        <v>61</v>
      </c>
      <c r="D754" s="35" t="s">
        <v>417</v>
      </c>
      <c r="E754" s="35" t="s">
        <v>127</v>
      </c>
      <c r="F754" s="45" t="s">
        <v>502</v>
      </c>
      <c r="G754" s="41">
        <v>9</v>
      </c>
      <c r="H754" s="14"/>
    </row>
    <row r="755" spans="1:8" s="12" customFormat="1" ht="52.5" customHeight="1" x14ac:dyDescent="0.3">
      <c r="A755" s="86" t="s">
        <v>428</v>
      </c>
      <c r="B755" s="35" t="s">
        <v>15</v>
      </c>
      <c r="C755" s="35" t="s">
        <v>61</v>
      </c>
      <c r="D755" s="35" t="s">
        <v>426</v>
      </c>
      <c r="E755" s="35"/>
      <c r="F755" s="35"/>
      <c r="G755" s="38">
        <f t="shared" ref="G755:H755" si="160">G756</f>
        <v>210</v>
      </c>
      <c r="H755" s="38">
        <f t="shared" si="160"/>
        <v>0</v>
      </c>
    </row>
    <row r="756" spans="1:8" s="12" customFormat="1" ht="21" customHeight="1" x14ac:dyDescent="0.3">
      <c r="A756" s="86" t="s">
        <v>159</v>
      </c>
      <c r="B756" s="35" t="s">
        <v>15</v>
      </c>
      <c r="C756" s="35" t="s">
        <v>61</v>
      </c>
      <c r="D756" s="35" t="s">
        <v>426</v>
      </c>
      <c r="E756" s="35" t="s">
        <v>127</v>
      </c>
      <c r="F756" s="45"/>
      <c r="G756" s="41">
        <f>G757</f>
        <v>210</v>
      </c>
      <c r="H756" s="14">
        <f>H757</f>
        <v>0</v>
      </c>
    </row>
    <row r="757" spans="1:8" s="12" customFormat="1" ht="33.75" x14ac:dyDescent="0.3">
      <c r="A757" s="86" t="s">
        <v>509</v>
      </c>
      <c r="B757" s="35" t="s">
        <v>15</v>
      </c>
      <c r="C757" s="35" t="s">
        <v>61</v>
      </c>
      <c r="D757" s="35" t="s">
        <v>426</v>
      </c>
      <c r="E757" s="35" t="s">
        <v>127</v>
      </c>
      <c r="F757" s="45" t="s">
        <v>502</v>
      </c>
      <c r="G757" s="41">
        <v>210</v>
      </c>
      <c r="H757" s="14"/>
    </row>
    <row r="758" spans="1:8" s="12" customFormat="1" ht="37.5" customHeight="1" x14ac:dyDescent="0.3">
      <c r="A758" s="86" t="s">
        <v>429</v>
      </c>
      <c r="B758" s="35" t="s">
        <v>15</v>
      </c>
      <c r="C758" s="35" t="s">
        <v>61</v>
      </c>
      <c r="D758" s="35" t="s">
        <v>427</v>
      </c>
      <c r="E758" s="35"/>
      <c r="F758" s="35"/>
      <c r="G758" s="14">
        <f t="shared" ref="G758:H758" si="161">G759</f>
        <v>6833</v>
      </c>
      <c r="H758" s="38">
        <f t="shared" si="161"/>
        <v>0</v>
      </c>
    </row>
    <row r="759" spans="1:8" s="12" customFormat="1" ht="17.25" customHeight="1" x14ac:dyDescent="0.3">
      <c r="A759" s="86" t="s">
        <v>159</v>
      </c>
      <c r="B759" s="35" t="s">
        <v>15</v>
      </c>
      <c r="C759" s="35" t="s">
        <v>61</v>
      </c>
      <c r="D759" s="35" t="s">
        <v>427</v>
      </c>
      <c r="E759" s="35" t="s">
        <v>127</v>
      </c>
      <c r="F759" s="45"/>
      <c r="G759" s="41">
        <f>G760</f>
        <v>6833</v>
      </c>
      <c r="H759" s="14">
        <f>H760</f>
        <v>0</v>
      </c>
    </row>
    <row r="760" spans="1:8" s="12" customFormat="1" ht="33" customHeight="1" x14ac:dyDescent="0.3">
      <c r="A760" s="86" t="s">
        <v>509</v>
      </c>
      <c r="B760" s="35" t="s">
        <v>15</v>
      </c>
      <c r="C760" s="35" t="s">
        <v>61</v>
      </c>
      <c r="D760" s="35" t="s">
        <v>427</v>
      </c>
      <c r="E760" s="35" t="s">
        <v>127</v>
      </c>
      <c r="F760" s="45" t="s">
        <v>502</v>
      </c>
      <c r="G760" s="41">
        <v>6833</v>
      </c>
      <c r="H760" s="14"/>
    </row>
    <row r="761" spans="1:8" s="12" customFormat="1" ht="34.5" customHeight="1" x14ac:dyDescent="0.3">
      <c r="A761" s="86" t="s">
        <v>425</v>
      </c>
      <c r="B761" s="35" t="s">
        <v>15</v>
      </c>
      <c r="C761" s="35" t="s">
        <v>61</v>
      </c>
      <c r="D761" s="35" t="s">
        <v>424</v>
      </c>
      <c r="E761" s="35"/>
      <c r="F761" s="35"/>
      <c r="G761" s="14">
        <f t="shared" ref="G761:H761" si="162">G762</f>
        <v>21916</v>
      </c>
      <c r="H761" s="14">
        <f t="shared" si="162"/>
        <v>0</v>
      </c>
    </row>
    <row r="762" spans="1:8" s="12" customFormat="1" ht="19.5" customHeight="1" x14ac:dyDescent="0.3">
      <c r="A762" s="86" t="s">
        <v>159</v>
      </c>
      <c r="B762" s="35" t="s">
        <v>15</v>
      </c>
      <c r="C762" s="35" t="s">
        <v>61</v>
      </c>
      <c r="D762" s="35" t="s">
        <v>424</v>
      </c>
      <c r="E762" s="35" t="s">
        <v>127</v>
      </c>
      <c r="F762" s="45"/>
      <c r="G762" s="41">
        <f>G763</f>
        <v>21916</v>
      </c>
      <c r="H762" s="14">
        <f>H763</f>
        <v>0</v>
      </c>
    </row>
    <row r="763" spans="1:8" s="12" customFormat="1" ht="33" customHeight="1" x14ac:dyDescent="0.3">
      <c r="A763" s="86" t="s">
        <v>509</v>
      </c>
      <c r="B763" s="35" t="s">
        <v>15</v>
      </c>
      <c r="C763" s="35" t="s">
        <v>61</v>
      </c>
      <c r="D763" s="35" t="s">
        <v>424</v>
      </c>
      <c r="E763" s="35" t="s">
        <v>127</v>
      </c>
      <c r="F763" s="45" t="s">
        <v>502</v>
      </c>
      <c r="G763" s="41">
        <v>21916</v>
      </c>
      <c r="H763" s="14"/>
    </row>
    <row r="764" spans="1:8" s="12" customFormat="1" ht="50.25" x14ac:dyDescent="0.3">
      <c r="A764" s="142" t="s">
        <v>154</v>
      </c>
      <c r="B764" s="144" t="s">
        <v>15</v>
      </c>
      <c r="C764" s="144" t="s">
        <v>61</v>
      </c>
      <c r="D764" s="167" t="s">
        <v>155</v>
      </c>
      <c r="E764" s="144"/>
      <c r="F764" s="146"/>
      <c r="G764" s="157">
        <f t="shared" ref="G764:H766" si="163">G765</f>
        <v>84518</v>
      </c>
      <c r="H764" s="150">
        <f t="shared" si="163"/>
        <v>0</v>
      </c>
    </row>
    <row r="765" spans="1:8" s="12" customFormat="1" ht="18.75" x14ac:dyDescent="0.3">
      <c r="A765" s="97" t="s">
        <v>89</v>
      </c>
      <c r="B765" s="18" t="s">
        <v>15</v>
      </c>
      <c r="C765" s="18" t="s">
        <v>61</v>
      </c>
      <c r="D765" s="112" t="s">
        <v>156</v>
      </c>
      <c r="E765" s="18"/>
      <c r="F765" s="124"/>
      <c r="G765" s="41">
        <f t="shared" si="163"/>
        <v>84518</v>
      </c>
      <c r="H765" s="14">
        <f t="shared" si="163"/>
        <v>0</v>
      </c>
    </row>
    <row r="766" spans="1:8" s="12" customFormat="1" ht="18.75" x14ac:dyDescent="0.3">
      <c r="A766" s="86" t="s">
        <v>157</v>
      </c>
      <c r="B766" s="18" t="s">
        <v>15</v>
      </c>
      <c r="C766" s="18" t="s">
        <v>61</v>
      </c>
      <c r="D766" s="112" t="s">
        <v>158</v>
      </c>
      <c r="E766" s="18"/>
      <c r="F766" s="124"/>
      <c r="G766" s="43">
        <f t="shared" si="163"/>
        <v>84518</v>
      </c>
      <c r="H766" s="19">
        <f t="shared" si="163"/>
        <v>0</v>
      </c>
    </row>
    <row r="767" spans="1:8" s="12" customFormat="1" ht="19.5" customHeight="1" x14ac:dyDescent="0.3">
      <c r="A767" s="86" t="s">
        <v>159</v>
      </c>
      <c r="B767" s="18" t="s">
        <v>15</v>
      </c>
      <c r="C767" s="18" t="s">
        <v>61</v>
      </c>
      <c r="D767" s="112" t="s">
        <v>158</v>
      </c>
      <c r="E767" s="18" t="s">
        <v>127</v>
      </c>
      <c r="F767" s="124"/>
      <c r="G767" s="41">
        <f>G768</f>
        <v>84518</v>
      </c>
      <c r="H767" s="14">
        <f>H768</f>
        <v>0</v>
      </c>
    </row>
    <row r="768" spans="1:8" s="12" customFormat="1" ht="33.75" x14ac:dyDescent="0.3">
      <c r="A768" s="86" t="s">
        <v>470</v>
      </c>
      <c r="B768" s="18" t="s">
        <v>15</v>
      </c>
      <c r="C768" s="18" t="s">
        <v>61</v>
      </c>
      <c r="D768" s="112" t="s">
        <v>158</v>
      </c>
      <c r="E768" s="18" t="s">
        <v>127</v>
      </c>
      <c r="F768" s="124" t="s">
        <v>469</v>
      </c>
      <c r="G768" s="41">
        <v>84518</v>
      </c>
      <c r="H768" s="14"/>
    </row>
    <row r="769" spans="1:8" s="12" customFormat="1" ht="33.75" x14ac:dyDescent="0.3">
      <c r="A769" s="142" t="s">
        <v>495</v>
      </c>
      <c r="B769" s="144" t="s">
        <v>15</v>
      </c>
      <c r="C769" s="144" t="s">
        <v>61</v>
      </c>
      <c r="D769" s="169" t="s">
        <v>491</v>
      </c>
      <c r="E769" s="152"/>
      <c r="F769" s="153"/>
      <c r="G769" s="159">
        <f>G770</f>
        <v>5423</v>
      </c>
      <c r="H769" s="171">
        <f>H770</f>
        <v>0</v>
      </c>
    </row>
    <row r="770" spans="1:8" s="12" customFormat="1" ht="18.75" x14ac:dyDescent="0.3">
      <c r="A770" s="86" t="s">
        <v>229</v>
      </c>
      <c r="B770" s="18" t="s">
        <v>15</v>
      </c>
      <c r="C770" s="18" t="s">
        <v>61</v>
      </c>
      <c r="D770" s="109" t="s">
        <v>500</v>
      </c>
      <c r="E770" s="18"/>
      <c r="F770" s="124"/>
      <c r="G770" s="43">
        <f>G771+G774+G777+G780+G783+G786+G789</f>
        <v>5423</v>
      </c>
      <c r="H770" s="19">
        <f>H771+H774+H777+H780+H783+H786+H789</f>
        <v>0</v>
      </c>
    </row>
    <row r="771" spans="1:8" s="12" customFormat="1" ht="50.25" x14ac:dyDescent="0.3">
      <c r="A771" s="86" t="s">
        <v>510</v>
      </c>
      <c r="B771" s="18" t="s">
        <v>15</v>
      </c>
      <c r="C771" s="18" t="s">
        <v>61</v>
      </c>
      <c r="D771" s="109" t="s">
        <v>501</v>
      </c>
      <c r="E771" s="18"/>
      <c r="F771" s="124"/>
      <c r="G771" s="43">
        <f>G772</f>
        <v>625</v>
      </c>
      <c r="H771" s="19">
        <f>H772</f>
        <v>0</v>
      </c>
    </row>
    <row r="772" spans="1:8" s="12" customFormat="1" ht="21" customHeight="1" x14ac:dyDescent="0.3">
      <c r="A772" s="86" t="s">
        <v>159</v>
      </c>
      <c r="B772" s="18" t="s">
        <v>15</v>
      </c>
      <c r="C772" s="18" t="s">
        <v>61</v>
      </c>
      <c r="D772" s="109" t="s">
        <v>501</v>
      </c>
      <c r="E772" s="18" t="s">
        <v>127</v>
      </c>
      <c r="F772" s="124"/>
      <c r="G772" s="43">
        <f>G773</f>
        <v>625</v>
      </c>
      <c r="H772" s="19">
        <f>H773</f>
        <v>0</v>
      </c>
    </row>
    <row r="773" spans="1:8" s="12" customFormat="1" ht="33.75" x14ac:dyDescent="0.3">
      <c r="A773" s="86" t="s">
        <v>509</v>
      </c>
      <c r="B773" s="18" t="s">
        <v>15</v>
      </c>
      <c r="C773" s="18" t="s">
        <v>61</v>
      </c>
      <c r="D773" s="109" t="s">
        <v>501</v>
      </c>
      <c r="E773" s="18" t="s">
        <v>127</v>
      </c>
      <c r="F773" s="124" t="s">
        <v>502</v>
      </c>
      <c r="G773" s="43">
        <v>625</v>
      </c>
      <c r="H773" s="19"/>
    </row>
    <row r="774" spans="1:8" s="12" customFormat="1" ht="149.25" x14ac:dyDescent="0.3">
      <c r="A774" s="86" t="s">
        <v>511</v>
      </c>
      <c r="B774" s="18" t="s">
        <v>15</v>
      </c>
      <c r="C774" s="18" t="s">
        <v>61</v>
      </c>
      <c r="D774" s="109" t="s">
        <v>503</v>
      </c>
      <c r="E774" s="18"/>
      <c r="F774" s="124"/>
      <c r="G774" s="43">
        <f>G775</f>
        <v>200</v>
      </c>
      <c r="H774" s="19">
        <f>H775</f>
        <v>0</v>
      </c>
    </row>
    <row r="775" spans="1:8" s="12" customFormat="1" ht="19.5" customHeight="1" x14ac:dyDescent="0.3">
      <c r="A775" s="86" t="s">
        <v>159</v>
      </c>
      <c r="B775" s="18" t="s">
        <v>15</v>
      </c>
      <c r="C775" s="18" t="s">
        <v>61</v>
      </c>
      <c r="D775" s="109" t="s">
        <v>503</v>
      </c>
      <c r="E775" s="18" t="s">
        <v>127</v>
      </c>
      <c r="F775" s="124"/>
      <c r="G775" s="43">
        <f>G776</f>
        <v>200</v>
      </c>
      <c r="H775" s="19">
        <f>H776</f>
        <v>0</v>
      </c>
    </row>
    <row r="776" spans="1:8" s="12" customFormat="1" ht="33.75" x14ac:dyDescent="0.3">
      <c r="A776" s="86" t="s">
        <v>509</v>
      </c>
      <c r="B776" s="18" t="s">
        <v>15</v>
      </c>
      <c r="C776" s="18" t="s">
        <v>61</v>
      </c>
      <c r="D776" s="109" t="s">
        <v>503</v>
      </c>
      <c r="E776" s="18" t="s">
        <v>127</v>
      </c>
      <c r="F776" s="124" t="s">
        <v>502</v>
      </c>
      <c r="G776" s="43">
        <v>200</v>
      </c>
      <c r="H776" s="19"/>
    </row>
    <row r="777" spans="1:8" s="12" customFormat="1" ht="149.25" x14ac:dyDescent="0.3">
      <c r="A777" s="86" t="s">
        <v>512</v>
      </c>
      <c r="B777" s="18" t="s">
        <v>15</v>
      </c>
      <c r="C777" s="18" t="s">
        <v>61</v>
      </c>
      <c r="D777" s="109" t="s">
        <v>504</v>
      </c>
      <c r="E777" s="18"/>
      <c r="F777" s="124"/>
      <c r="G777" s="43">
        <f>G778</f>
        <v>31</v>
      </c>
      <c r="H777" s="19">
        <f>H778</f>
        <v>0</v>
      </c>
    </row>
    <row r="778" spans="1:8" s="12" customFormat="1" ht="21.75" customHeight="1" x14ac:dyDescent="0.3">
      <c r="A778" s="86" t="s">
        <v>159</v>
      </c>
      <c r="B778" s="18" t="s">
        <v>15</v>
      </c>
      <c r="C778" s="18" t="s">
        <v>61</v>
      </c>
      <c r="D778" s="109" t="s">
        <v>504</v>
      </c>
      <c r="E778" s="18" t="s">
        <v>127</v>
      </c>
      <c r="F778" s="124"/>
      <c r="G778" s="43">
        <f>G779</f>
        <v>31</v>
      </c>
      <c r="H778" s="19">
        <f>H779</f>
        <v>0</v>
      </c>
    </row>
    <row r="779" spans="1:8" s="12" customFormat="1" ht="33.75" x14ac:dyDescent="0.3">
      <c r="A779" s="86" t="s">
        <v>509</v>
      </c>
      <c r="B779" s="18" t="s">
        <v>15</v>
      </c>
      <c r="C779" s="18" t="s">
        <v>61</v>
      </c>
      <c r="D779" s="109" t="s">
        <v>504</v>
      </c>
      <c r="E779" s="18" t="s">
        <v>127</v>
      </c>
      <c r="F779" s="124" t="s">
        <v>502</v>
      </c>
      <c r="G779" s="43">
        <v>31</v>
      </c>
      <c r="H779" s="19"/>
    </row>
    <row r="780" spans="1:8" s="12" customFormat="1" ht="66.75" x14ac:dyDescent="0.3">
      <c r="A780" s="86" t="s">
        <v>513</v>
      </c>
      <c r="B780" s="18" t="s">
        <v>15</v>
      </c>
      <c r="C780" s="18" t="s">
        <v>61</v>
      </c>
      <c r="D780" s="109" t="s">
        <v>505</v>
      </c>
      <c r="E780" s="18"/>
      <c r="F780" s="124"/>
      <c r="G780" s="43">
        <f>G781</f>
        <v>60</v>
      </c>
      <c r="H780" s="19">
        <f>H781</f>
        <v>0</v>
      </c>
    </row>
    <row r="781" spans="1:8" s="12" customFormat="1" ht="19.5" customHeight="1" x14ac:dyDescent="0.3">
      <c r="A781" s="86" t="s">
        <v>159</v>
      </c>
      <c r="B781" s="18" t="s">
        <v>15</v>
      </c>
      <c r="C781" s="18" t="s">
        <v>61</v>
      </c>
      <c r="D781" s="109" t="s">
        <v>505</v>
      </c>
      <c r="E781" s="18" t="s">
        <v>127</v>
      </c>
      <c r="F781" s="124"/>
      <c r="G781" s="43">
        <f>G782</f>
        <v>60</v>
      </c>
      <c r="H781" s="19">
        <f>H782</f>
        <v>0</v>
      </c>
    </row>
    <row r="782" spans="1:8" s="12" customFormat="1" ht="33.75" x14ac:dyDescent="0.3">
      <c r="A782" s="86" t="s">
        <v>509</v>
      </c>
      <c r="B782" s="18" t="s">
        <v>15</v>
      </c>
      <c r="C782" s="18" t="s">
        <v>61</v>
      </c>
      <c r="D782" s="109" t="s">
        <v>505</v>
      </c>
      <c r="E782" s="18" t="s">
        <v>127</v>
      </c>
      <c r="F782" s="124" t="s">
        <v>502</v>
      </c>
      <c r="G782" s="43">
        <v>60</v>
      </c>
      <c r="H782" s="19"/>
    </row>
    <row r="783" spans="1:8" s="12" customFormat="1" ht="66.75" x14ac:dyDescent="0.3">
      <c r="A783" s="86" t="s">
        <v>514</v>
      </c>
      <c r="B783" s="18" t="s">
        <v>15</v>
      </c>
      <c r="C783" s="18" t="s">
        <v>61</v>
      </c>
      <c r="D783" s="109" t="s">
        <v>506</v>
      </c>
      <c r="E783" s="18"/>
      <c r="F783" s="124"/>
      <c r="G783" s="43">
        <f>G784</f>
        <v>300</v>
      </c>
      <c r="H783" s="19">
        <f>H784</f>
        <v>0</v>
      </c>
    </row>
    <row r="784" spans="1:8" s="12" customFormat="1" ht="21" customHeight="1" x14ac:dyDescent="0.3">
      <c r="A784" s="86" t="s">
        <v>159</v>
      </c>
      <c r="B784" s="18" t="s">
        <v>15</v>
      </c>
      <c r="C784" s="18" t="s">
        <v>61</v>
      </c>
      <c r="D784" s="109" t="s">
        <v>506</v>
      </c>
      <c r="E784" s="18" t="s">
        <v>127</v>
      </c>
      <c r="F784" s="124"/>
      <c r="G784" s="43">
        <f>G785</f>
        <v>300</v>
      </c>
      <c r="H784" s="19">
        <f>H785</f>
        <v>0</v>
      </c>
    </row>
    <row r="785" spans="1:8" s="12" customFormat="1" ht="33.75" x14ac:dyDescent="0.3">
      <c r="A785" s="86" t="s">
        <v>509</v>
      </c>
      <c r="B785" s="18" t="s">
        <v>15</v>
      </c>
      <c r="C785" s="18" t="s">
        <v>61</v>
      </c>
      <c r="D785" s="109" t="s">
        <v>506</v>
      </c>
      <c r="E785" s="18" t="s">
        <v>127</v>
      </c>
      <c r="F785" s="124" t="s">
        <v>502</v>
      </c>
      <c r="G785" s="43">
        <v>300</v>
      </c>
      <c r="H785" s="19"/>
    </row>
    <row r="786" spans="1:8" s="12" customFormat="1" ht="149.25" x14ac:dyDescent="0.3">
      <c r="A786" s="86" t="s">
        <v>515</v>
      </c>
      <c r="B786" s="18" t="s">
        <v>15</v>
      </c>
      <c r="C786" s="18" t="s">
        <v>61</v>
      </c>
      <c r="D786" s="109" t="s">
        <v>507</v>
      </c>
      <c r="E786" s="18"/>
      <c r="F786" s="124"/>
      <c r="G786" s="43">
        <f>G787</f>
        <v>90</v>
      </c>
      <c r="H786" s="19">
        <f>H787</f>
        <v>0</v>
      </c>
    </row>
    <row r="787" spans="1:8" s="12" customFormat="1" ht="19.5" customHeight="1" x14ac:dyDescent="0.3">
      <c r="A787" s="86" t="s">
        <v>159</v>
      </c>
      <c r="B787" s="18" t="s">
        <v>15</v>
      </c>
      <c r="C787" s="18" t="s">
        <v>61</v>
      </c>
      <c r="D787" s="109" t="s">
        <v>507</v>
      </c>
      <c r="E787" s="18" t="s">
        <v>127</v>
      </c>
      <c r="F787" s="124"/>
      <c r="G787" s="43">
        <f>G788</f>
        <v>90</v>
      </c>
      <c r="H787" s="19">
        <f>H788</f>
        <v>0</v>
      </c>
    </row>
    <row r="788" spans="1:8" s="12" customFormat="1" ht="33.75" x14ac:dyDescent="0.3">
      <c r="A788" s="86" t="s">
        <v>509</v>
      </c>
      <c r="B788" s="18" t="s">
        <v>15</v>
      </c>
      <c r="C788" s="18" t="s">
        <v>61</v>
      </c>
      <c r="D788" s="109" t="s">
        <v>507</v>
      </c>
      <c r="E788" s="18" t="s">
        <v>127</v>
      </c>
      <c r="F788" s="124" t="s">
        <v>502</v>
      </c>
      <c r="G788" s="43">
        <v>90</v>
      </c>
      <c r="H788" s="19"/>
    </row>
    <row r="789" spans="1:8" s="12" customFormat="1" ht="66.75" x14ac:dyDescent="0.3">
      <c r="A789" s="86" t="s">
        <v>516</v>
      </c>
      <c r="B789" s="18" t="s">
        <v>15</v>
      </c>
      <c r="C789" s="18" t="s">
        <v>61</v>
      </c>
      <c r="D789" s="109" t="s">
        <v>508</v>
      </c>
      <c r="E789" s="10"/>
      <c r="F789" s="123"/>
      <c r="G789" s="43">
        <f>G790</f>
        <v>4117</v>
      </c>
      <c r="H789" s="19">
        <f>H790</f>
        <v>0</v>
      </c>
    </row>
    <row r="790" spans="1:8" s="12" customFormat="1" ht="18" customHeight="1" x14ac:dyDescent="0.3">
      <c r="A790" s="86" t="s">
        <v>159</v>
      </c>
      <c r="B790" s="18" t="s">
        <v>15</v>
      </c>
      <c r="C790" s="18" t="s">
        <v>61</v>
      </c>
      <c r="D790" s="109" t="s">
        <v>508</v>
      </c>
      <c r="E790" s="18" t="s">
        <v>127</v>
      </c>
      <c r="F790" s="124"/>
      <c r="G790" s="43">
        <f>G791</f>
        <v>4117</v>
      </c>
      <c r="H790" s="19">
        <f>H791</f>
        <v>0</v>
      </c>
    </row>
    <row r="791" spans="1:8" s="12" customFormat="1" ht="33.75" x14ac:dyDescent="0.3">
      <c r="A791" s="86" t="s">
        <v>509</v>
      </c>
      <c r="B791" s="18" t="s">
        <v>15</v>
      </c>
      <c r="C791" s="18" t="s">
        <v>61</v>
      </c>
      <c r="D791" s="109" t="s">
        <v>508</v>
      </c>
      <c r="E791" s="18" t="s">
        <v>127</v>
      </c>
      <c r="F791" s="124" t="s">
        <v>502</v>
      </c>
      <c r="G791" s="43">
        <v>4117</v>
      </c>
      <c r="H791" s="19"/>
    </row>
    <row r="792" spans="1:8" s="12" customFormat="1" ht="18.75" x14ac:dyDescent="0.3">
      <c r="A792" s="100"/>
      <c r="B792" s="18"/>
      <c r="C792" s="18"/>
      <c r="D792" s="35"/>
      <c r="E792" s="35"/>
      <c r="F792" s="45"/>
      <c r="G792" s="70"/>
      <c r="H792" s="54"/>
    </row>
    <row r="793" spans="1:8" s="27" customFormat="1" ht="37.5" x14ac:dyDescent="0.3">
      <c r="A793" s="89" t="s">
        <v>54</v>
      </c>
      <c r="B793" s="10" t="s">
        <v>15</v>
      </c>
      <c r="C793" s="10" t="s">
        <v>68</v>
      </c>
      <c r="D793" s="108"/>
      <c r="E793" s="10"/>
      <c r="F793" s="123"/>
      <c r="G793" s="42">
        <f>G794+G808+G827+G838+G833</f>
        <v>82719</v>
      </c>
      <c r="H793" s="17">
        <f>H794+H808+H827+H838+H833</f>
        <v>0</v>
      </c>
    </row>
    <row r="794" spans="1:8" s="27" customFormat="1" ht="84" x14ac:dyDescent="0.3">
      <c r="A794" s="165" t="s">
        <v>346</v>
      </c>
      <c r="B794" s="154" t="s">
        <v>15</v>
      </c>
      <c r="C794" s="154" t="s">
        <v>68</v>
      </c>
      <c r="D794" s="154" t="s">
        <v>128</v>
      </c>
      <c r="E794" s="154"/>
      <c r="F794" s="155"/>
      <c r="G794" s="143">
        <f t="shared" ref="G794:H794" si="164">G795</f>
        <v>5770</v>
      </c>
      <c r="H794" s="147">
        <f t="shared" si="164"/>
        <v>0</v>
      </c>
    </row>
    <row r="795" spans="1:8" s="27" customFormat="1" ht="16.5" x14ac:dyDescent="0.25">
      <c r="A795" s="87" t="s">
        <v>89</v>
      </c>
      <c r="B795" s="35" t="s">
        <v>15</v>
      </c>
      <c r="C795" s="35" t="s">
        <v>68</v>
      </c>
      <c r="D795" s="35" t="s">
        <v>129</v>
      </c>
      <c r="E795" s="35"/>
      <c r="F795" s="45"/>
      <c r="G795" s="41">
        <f>G796+G799+G802+G805</f>
        <v>5770</v>
      </c>
      <c r="H795" s="14">
        <f>H796+H802+H805</f>
        <v>0</v>
      </c>
    </row>
    <row r="796" spans="1:8" s="27" customFormat="1" ht="16.5" x14ac:dyDescent="0.25">
      <c r="A796" s="86" t="s">
        <v>135</v>
      </c>
      <c r="B796" s="35" t="s">
        <v>15</v>
      </c>
      <c r="C796" s="35" t="s">
        <v>68</v>
      </c>
      <c r="D796" s="35" t="s">
        <v>133</v>
      </c>
      <c r="E796" s="35"/>
      <c r="F796" s="45"/>
      <c r="G796" s="41">
        <f t="shared" ref="G796:H796" si="165">G797</f>
        <v>230</v>
      </c>
      <c r="H796" s="14">
        <f t="shared" si="165"/>
        <v>0</v>
      </c>
    </row>
    <row r="797" spans="1:8" s="27" customFormat="1" ht="49.5" x14ac:dyDescent="0.25">
      <c r="A797" s="87" t="s">
        <v>103</v>
      </c>
      <c r="B797" s="35" t="s">
        <v>15</v>
      </c>
      <c r="C797" s="35" t="s">
        <v>68</v>
      </c>
      <c r="D797" s="35" t="s">
        <v>133</v>
      </c>
      <c r="E797" s="35" t="s">
        <v>104</v>
      </c>
      <c r="F797" s="45"/>
      <c r="G797" s="41">
        <f>G798</f>
        <v>230</v>
      </c>
      <c r="H797" s="14">
        <f>H798</f>
        <v>0</v>
      </c>
    </row>
    <row r="798" spans="1:8" s="27" customFormat="1" ht="16.5" x14ac:dyDescent="0.25">
      <c r="A798" s="86" t="s">
        <v>449</v>
      </c>
      <c r="B798" s="35" t="s">
        <v>15</v>
      </c>
      <c r="C798" s="35" t="s">
        <v>68</v>
      </c>
      <c r="D798" s="35" t="s">
        <v>133</v>
      </c>
      <c r="E798" s="35" t="s">
        <v>104</v>
      </c>
      <c r="F798" s="45" t="s">
        <v>448</v>
      </c>
      <c r="G798" s="41">
        <v>230</v>
      </c>
      <c r="H798" s="14"/>
    </row>
    <row r="799" spans="1:8" s="27" customFormat="1" ht="16.5" x14ac:dyDescent="0.25">
      <c r="A799" s="86" t="s">
        <v>131</v>
      </c>
      <c r="B799" s="35" t="s">
        <v>15</v>
      </c>
      <c r="C799" s="35" t="s">
        <v>68</v>
      </c>
      <c r="D799" s="35" t="s">
        <v>479</v>
      </c>
      <c r="E799" s="35"/>
      <c r="F799" s="45"/>
      <c r="G799" s="41">
        <f>G800</f>
        <v>197</v>
      </c>
      <c r="H799" s="14">
        <f>H800</f>
        <v>0</v>
      </c>
    </row>
    <row r="800" spans="1:8" s="27" customFormat="1" ht="49.5" x14ac:dyDescent="0.25">
      <c r="A800" s="87" t="s">
        <v>103</v>
      </c>
      <c r="B800" s="35" t="s">
        <v>15</v>
      </c>
      <c r="C800" s="35" t="s">
        <v>68</v>
      </c>
      <c r="D800" s="35" t="s">
        <v>479</v>
      </c>
      <c r="E800" s="35" t="s">
        <v>104</v>
      </c>
      <c r="F800" s="45"/>
      <c r="G800" s="41">
        <f>G801</f>
        <v>197</v>
      </c>
      <c r="H800" s="14">
        <f>H801</f>
        <v>0</v>
      </c>
    </row>
    <row r="801" spans="1:8" s="27" customFormat="1" ht="16.5" x14ac:dyDescent="0.25">
      <c r="A801" s="86" t="s">
        <v>449</v>
      </c>
      <c r="B801" s="35" t="s">
        <v>15</v>
      </c>
      <c r="C801" s="35" t="s">
        <v>68</v>
      </c>
      <c r="D801" s="35" t="s">
        <v>479</v>
      </c>
      <c r="E801" s="35" t="s">
        <v>104</v>
      </c>
      <c r="F801" s="45" t="s">
        <v>448</v>
      </c>
      <c r="G801" s="41">
        <v>197</v>
      </c>
      <c r="H801" s="14"/>
    </row>
    <row r="802" spans="1:8" s="27" customFormat="1" ht="18" customHeight="1" x14ac:dyDescent="0.25">
      <c r="A802" s="87" t="s">
        <v>115</v>
      </c>
      <c r="B802" s="35" t="s">
        <v>15</v>
      </c>
      <c r="C802" s="35" t="s">
        <v>68</v>
      </c>
      <c r="D802" s="35" t="s">
        <v>130</v>
      </c>
      <c r="E802" s="35"/>
      <c r="F802" s="45"/>
      <c r="G802" s="41">
        <f t="shared" ref="G802:H802" si="166">G803</f>
        <v>417</v>
      </c>
      <c r="H802" s="14">
        <f t="shared" si="166"/>
        <v>0</v>
      </c>
    </row>
    <row r="803" spans="1:8" s="27" customFormat="1" ht="49.5" x14ac:dyDescent="0.25">
      <c r="A803" s="87" t="s">
        <v>103</v>
      </c>
      <c r="B803" s="35" t="s">
        <v>15</v>
      </c>
      <c r="C803" s="35" t="s">
        <v>68</v>
      </c>
      <c r="D803" s="35" t="s">
        <v>130</v>
      </c>
      <c r="E803" s="35" t="s">
        <v>104</v>
      </c>
      <c r="F803" s="45"/>
      <c r="G803" s="41">
        <f>G804</f>
        <v>417</v>
      </c>
      <c r="H803" s="14">
        <f>H804</f>
        <v>0</v>
      </c>
    </row>
    <row r="804" spans="1:8" s="27" customFormat="1" ht="16.5" x14ac:dyDescent="0.25">
      <c r="A804" s="86" t="s">
        <v>449</v>
      </c>
      <c r="B804" s="35" t="s">
        <v>15</v>
      </c>
      <c r="C804" s="35" t="s">
        <v>68</v>
      </c>
      <c r="D804" s="35" t="s">
        <v>130</v>
      </c>
      <c r="E804" s="35" t="s">
        <v>104</v>
      </c>
      <c r="F804" s="45" t="s">
        <v>448</v>
      </c>
      <c r="G804" s="41">
        <v>417</v>
      </c>
      <c r="H804" s="14"/>
    </row>
    <row r="805" spans="1:8" s="27" customFormat="1" ht="16.5" x14ac:dyDescent="0.25">
      <c r="A805" s="87" t="s">
        <v>299</v>
      </c>
      <c r="B805" s="35" t="s">
        <v>15</v>
      </c>
      <c r="C805" s="35" t="s">
        <v>68</v>
      </c>
      <c r="D805" s="35" t="s">
        <v>300</v>
      </c>
      <c r="E805" s="35"/>
      <c r="F805" s="45"/>
      <c r="G805" s="41">
        <f t="shared" ref="G805:H805" si="167">G806</f>
        <v>4926</v>
      </c>
      <c r="H805" s="14">
        <f t="shared" si="167"/>
        <v>0</v>
      </c>
    </row>
    <row r="806" spans="1:8" s="27" customFormat="1" ht="33" x14ac:dyDescent="0.25">
      <c r="A806" s="90" t="s">
        <v>92</v>
      </c>
      <c r="B806" s="35" t="s">
        <v>15</v>
      </c>
      <c r="C806" s="35" t="s">
        <v>68</v>
      </c>
      <c r="D806" s="35" t="s">
        <v>300</v>
      </c>
      <c r="E806" s="35" t="s">
        <v>93</v>
      </c>
      <c r="F806" s="45"/>
      <c r="G806" s="41">
        <f>G807</f>
        <v>4926</v>
      </c>
      <c r="H806" s="14">
        <f>H807</f>
        <v>0</v>
      </c>
    </row>
    <row r="807" spans="1:8" s="27" customFormat="1" ht="49.5" x14ac:dyDescent="0.25">
      <c r="A807" s="90" t="s">
        <v>441</v>
      </c>
      <c r="B807" s="35" t="s">
        <v>15</v>
      </c>
      <c r="C807" s="35" t="s">
        <v>68</v>
      </c>
      <c r="D807" s="35" t="s">
        <v>300</v>
      </c>
      <c r="E807" s="35" t="s">
        <v>93</v>
      </c>
      <c r="F807" s="45" t="s">
        <v>440</v>
      </c>
      <c r="G807" s="41">
        <v>4926</v>
      </c>
      <c r="H807" s="14"/>
    </row>
    <row r="808" spans="1:8" s="27" customFormat="1" ht="66" x14ac:dyDescent="0.25">
      <c r="A808" s="156" t="s">
        <v>189</v>
      </c>
      <c r="B808" s="169" t="s">
        <v>15</v>
      </c>
      <c r="C808" s="169" t="s">
        <v>68</v>
      </c>
      <c r="D808" s="169" t="s">
        <v>190</v>
      </c>
      <c r="E808" s="169"/>
      <c r="F808" s="170"/>
      <c r="G808" s="143">
        <f t="shared" ref="G808:H808" si="168">G809</f>
        <v>75196</v>
      </c>
      <c r="H808" s="147">
        <f t="shared" si="168"/>
        <v>0</v>
      </c>
    </row>
    <row r="809" spans="1:8" s="27" customFormat="1" ht="16.5" x14ac:dyDescent="0.25">
      <c r="A809" s="90" t="s">
        <v>89</v>
      </c>
      <c r="B809" s="33" t="s">
        <v>15</v>
      </c>
      <c r="C809" s="33" t="s">
        <v>68</v>
      </c>
      <c r="D809" s="33" t="s">
        <v>191</v>
      </c>
      <c r="E809" s="33"/>
      <c r="F809" s="80"/>
      <c r="G809" s="41">
        <f>G810+G814+G819</f>
        <v>75196</v>
      </c>
      <c r="H809" s="14">
        <f>H810+H814+H819</f>
        <v>0</v>
      </c>
    </row>
    <row r="810" spans="1:8" s="27" customFormat="1" ht="16.5" x14ac:dyDescent="0.25">
      <c r="A810" s="90" t="s">
        <v>173</v>
      </c>
      <c r="B810" s="33" t="s">
        <v>15</v>
      </c>
      <c r="C810" s="33" t="s">
        <v>68</v>
      </c>
      <c r="D810" s="33" t="s">
        <v>485</v>
      </c>
      <c r="E810" s="33"/>
      <c r="F810" s="80"/>
      <c r="G810" s="41">
        <f>G811</f>
        <v>8581</v>
      </c>
      <c r="H810" s="14"/>
    </row>
    <row r="811" spans="1:8" s="27" customFormat="1" ht="49.5" x14ac:dyDescent="0.25">
      <c r="A811" s="90" t="s">
        <v>103</v>
      </c>
      <c r="B811" s="33" t="s">
        <v>15</v>
      </c>
      <c r="C811" s="33" t="s">
        <v>68</v>
      </c>
      <c r="D811" s="33" t="s">
        <v>485</v>
      </c>
      <c r="E811" s="33" t="s">
        <v>104</v>
      </c>
      <c r="F811" s="80"/>
      <c r="G811" s="41">
        <f>G812+G813</f>
        <v>8581</v>
      </c>
      <c r="H811" s="14">
        <f>H812+H813</f>
        <v>0</v>
      </c>
    </row>
    <row r="812" spans="1:8" s="27" customFormat="1" ht="16.5" x14ac:dyDescent="0.25">
      <c r="A812" s="86" t="s">
        <v>449</v>
      </c>
      <c r="B812" s="33" t="s">
        <v>15</v>
      </c>
      <c r="C812" s="33" t="s">
        <v>68</v>
      </c>
      <c r="D812" s="33" t="s">
        <v>485</v>
      </c>
      <c r="E812" s="33" t="s">
        <v>104</v>
      </c>
      <c r="F812" s="80" t="s">
        <v>448</v>
      </c>
      <c r="G812" s="41">
        <v>7719</v>
      </c>
      <c r="H812" s="14"/>
    </row>
    <row r="813" spans="1:8" s="27" customFormat="1" ht="16.5" x14ac:dyDescent="0.25">
      <c r="A813" s="86" t="s">
        <v>467</v>
      </c>
      <c r="B813" s="33" t="s">
        <v>15</v>
      </c>
      <c r="C813" s="33" t="s">
        <v>68</v>
      </c>
      <c r="D813" s="33" t="s">
        <v>485</v>
      </c>
      <c r="E813" s="33" t="s">
        <v>104</v>
      </c>
      <c r="F813" s="80" t="s">
        <v>464</v>
      </c>
      <c r="G813" s="41">
        <v>862</v>
      </c>
      <c r="H813" s="14"/>
    </row>
    <row r="814" spans="1:8" s="27" customFormat="1" ht="18.75" customHeight="1" x14ac:dyDescent="0.25">
      <c r="A814" s="90" t="s">
        <v>176</v>
      </c>
      <c r="B814" s="33" t="s">
        <v>15</v>
      </c>
      <c r="C814" s="33" t="s">
        <v>68</v>
      </c>
      <c r="D814" s="33" t="s">
        <v>192</v>
      </c>
      <c r="E814" s="33"/>
      <c r="F814" s="80"/>
      <c r="G814" s="41">
        <f t="shared" ref="G814:H814" si="169">G815+G817</f>
        <v>59596</v>
      </c>
      <c r="H814" s="14">
        <f t="shared" si="169"/>
        <v>0</v>
      </c>
    </row>
    <row r="815" spans="1:8" s="27" customFormat="1" ht="49.5" x14ac:dyDescent="0.25">
      <c r="A815" s="90" t="s">
        <v>103</v>
      </c>
      <c r="B815" s="33" t="s">
        <v>15</v>
      </c>
      <c r="C815" s="33" t="s">
        <v>68</v>
      </c>
      <c r="D815" s="33" t="s">
        <v>192</v>
      </c>
      <c r="E815" s="33" t="s">
        <v>104</v>
      </c>
      <c r="F815" s="80"/>
      <c r="G815" s="41">
        <f>G816</f>
        <v>24870</v>
      </c>
      <c r="H815" s="14">
        <f>H816</f>
        <v>0</v>
      </c>
    </row>
    <row r="816" spans="1:8" s="27" customFormat="1" ht="16.5" x14ac:dyDescent="0.25">
      <c r="A816" s="86" t="s">
        <v>449</v>
      </c>
      <c r="B816" s="33" t="s">
        <v>15</v>
      </c>
      <c r="C816" s="33" t="s">
        <v>68</v>
      </c>
      <c r="D816" s="33" t="s">
        <v>192</v>
      </c>
      <c r="E816" s="33" t="s">
        <v>104</v>
      </c>
      <c r="F816" s="80" t="s">
        <v>448</v>
      </c>
      <c r="G816" s="41">
        <v>24870</v>
      </c>
      <c r="H816" s="14"/>
    </row>
    <row r="817" spans="1:8" s="27" customFormat="1" ht="16.5" x14ac:dyDescent="0.25">
      <c r="A817" s="90" t="s">
        <v>150</v>
      </c>
      <c r="B817" s="33" t="s">
        <v>15</v>
      </c>
      <c r="C817" s="33" t="s">
        <v>68</v>
      </c>
      <c r="D817" s="33" t="s">
        <v>192</v>
      </c>
      <c r="E817" s="33" t="s">
        <v>151</v>
      </c>
      <c r="F817" s="80"/>
      <c r="G817" s="41">
        <f>G818</f>
        <v>34726</v>
      </c>
      <c r="H817" s="14">
        <f>H818</f>
        <v>0</v>
      </c>
    </row>
    <row r="818" spans="1:8" s="27" customFormat="1" ht="51" customHeight="1" x14ac:dyDescent="0.25">
      <c r="A818" s="90" t="s">
        <v>484</v>
      </c>
      <c r="B818" s="33" t="s">
        <v>15</v>
      </c>
      <c r="C818" s="33" t="s">
        <v>68</v>
      </c>
      <c r="D818" s="33" t="s">
        <v>192</v>
      </c>
      <c r="E818" s="33" t="s">
        <v>151</v>
      </c>
      <c r="F818" s="80" t="s">
        <v>483</v>
      </c>
      <c r="G818" s="41">
        <v>34726</v>
      </c>
      <c r="H818" s="14"/>
    </row>
    <row r="819" spans="1:8" s="27" customFormat="1" ht="16.5" x14ac:dyDescent="0.25">
      <c r="A819" s="90" t="s">
        <v>299</v>
      </c>
      <c r="B819" s="33" t="s">
        <v>15</v>
      </c>
      <c r="C819" s="33" t="s">
        <v>68</v>
      </c>
      <c r="D819" s="33" t="s">
        <v>298</v>
      </c>
      <c r="E819" s="33"/>
      <c r="F819" s="80"/>
      <c r="G819" s="41">
        <f t="shared" ref="G819:H819" si="170">G820+G822+G825</f>
        <v>7019</v>
      </c>
      <c r="H819" s="14">
        <f t="shared" si="170"/>
        <v>0</v>
      </c>
    </row>
    <row r="820" spans="1:8" s="27" customFormat="1" ht="33" x14ac:dyDescent="0.25">
      <c r="A820" s="90" t="s">
        <v>92</v>
      </c>
      <c r="B820" s="33" t="s">
        <v>15</v>
      </c>
      <c r="C820" s="33" t="s">
        <v>68</v>
      </c>
      <c r="D820" s="33" t="s">
        <v>298</v>
      </c>
      <c r="E820" s="33" t="s">
        <v>93</v>
      </c>
      <c r="F820" s="80"/>
      <c r="G820" s="41">
        <f>G821</f>
        <v>1718</v>
      </c>
      <c r="H820" s="14">
        <f>H821</f>
        <v>0</v>
      </c>
    </row>
    <row r="821" spans="1:8" s="27" customFormat="1" ht="49.5" x14ac:dyDescent="0.25">
      <c r="A821" s="90" t="s">
        <v>441</v>
      </c>
      <c r="B821" s="33" t="s">
        <v>15</v>
      </c>
      <c r="C821" s="33" t="s">
        <v>68</v>
      </c>
      <c r="D821" s="33" t="s">
        <v>298</v>
      </c>
      <c r="E821" s="33" t="s">
        <v>93</v>
      </c>
      <c r="F821" s="80" t="s">
        <v>440</v>
      </c>
      <c r="G821" s="41">
        <v>1718</v>
      </c>
      <c r="H821" s="14"/>
    </row>
    <row r="822" spans="1:8" s="27" customFormat="1" ht="49.5" x14ac:dyDescent="0.25">
      <c r="A822" s="90" t="s">
        <v>103</v>
      </c>
      <c r="B822" s="33" t="s">
        <v>15</v>
      </c>
      <c r="C822" s="33" t="s">
        <v>68</v>
      </c>
      <c r="D822" s="33" t="s">
        <v>298</v>
      </c>
      <c r="E822" s="33" t="s">
        <v>104</v>
      </c>
      <c r="F822" s="80"/>
      <c r="G822" s="41">
        <f>G823+G824</f>
        <v>1301</v>
      </c>
      <c r="H822" s="14">
        <f>H823+H824</f>
        <v>0</v>
      </c>
    </row>
    <row r="823" spans="1:8" s="27" customFormat="1" ht="16.5" x14ac:dyDescent="0.25">
      <c r="A823" s="90" t="s">
        <v>467</v>
      </c>
      <c r="B823" s="33" t="s">
        <v>15</v>
      </c>
      <c r="C823" s="33" t="s">
        <v>68</v>
      </c>
      <c r="D823" s="33" t="s">
        <v>298</v>
      </c>
      <c r="E823" s="33" t="s">
        <v>104</v>
      </c>
      <c r="F823" s="80" t="s">
        <v>464</v>
      </c>
      <c r="G823" s="41">
        <v>471</v>
      </c>
      <c r="H823" s="14"/>
    </row>
    <row r="824" spans="1:8" s="27" customFormat="1" ht="49.5" x14ac:dyDescent="0.25">
      <c r="A824" s="86" t="s">
        <v>455</v>
      </c>
      <c r="B824" s="33" t="s">
        <v>15</v>
      </c>
      <c r="C824" s="33" t="s">
        <v>68</v>
      </c>
      <c r="D824" s="33" t="s">
        <v>298</v>
      </c>
      <c r="E824" s="33" t="s">
        <v>104</v>
      </c>
      <c r="F824" s="80" t="s">
        <v>454</v>
      </c>
      <c r="G824" s="41">
        <v>830</v>
      </c>
      <c r="H824" s="14"/>
    </row>
    <row r="825" spans="1:8" s="27" customFormat="1" ht="16.5" x14ac:dyDescent="0.25">
      <c r="A825" s="90" t="s">
        <v>150</v>
      </c>
      <c r="B825" s="33" t="s">
        <v>15</v>
      </c>
      <c r="C825" s="33" t="s">
        <v>68</v>
      </c>
      <c r="D825" s="33" t="s">
        <v>298</v>
      </c>
      <c r="E825" s="33" t="s">
        <v>151</v>
      </c>
      <c r="F825" s="80"/>
      <c r="G825" s="41">
        <f>G826</f>
        <v>4000</v>
      </c>
      <c r="H825" s="14"/>
    </row>
    <row r="826" spans="1:8" s="27" customFormat="1" ht="49.5" x14ac:dyDescent="0.25">
      <c r="A826" s="90" t="s">
        <v>484</v>
      </c>
      <c r="B826" s="33" t="s">
        <v>15</v>
      </c>
      <c r="C826" s="33" t="s">
        <v>68</v>
      </c>
      <c r="D826" s="33" t="s">
        <v>298</v>
      </c>
      <c r="E826" s="33" t="s">
        <v>151</v>
      </c>
      <c r="F826" s="80" t="s">
        <v>483</v>
      </c>
      <c r="G826" s="41">
        <v>4000</v>
      </c>
      <c r="H826" s="14"/>
    </row>
    <row r="827" spans="1:8" s="27" customFormat="1" ht="50.25" x14ac:dyDescent="0.3">
      <c r="A827" s="142" t="s">
        <v>227</v>
      </c>
      <c r="B827" s="144" t="s">
        <v>15</v>
      </c>
      <c r="C827" s="144" t="s">
        <v>68</v>
      </c>
      <c r="D827" s="145" t="s">
        <v>162</v>
      </c>
      <c r="E827" s="148"/>
      <c r="F827" s="149"/>
      <c r="G827" s="143">
        <f t="shared" ref="G827:H830" si="171">G828</f>
        <v>470</v>
      </c>
      <c r="H827" s="147">
        <f t="shared" si="171"/>
        <v>0</v>
      </c>
    </row>
    <row r="828" spans="1:8" s="27" customFormat="1" ht="16.5" x14ac:dyDescent="0.25">
      <c r="A828" s="86" t="s">
        <v>203</v>
      </c>
      <c r="B828" s="18" t="s">
        <v>15</v>
      </c>
      <c r="C828" s="18" t="s">
        <v>68</v>
      </c>
      <c r="D828" s="58" t="s">
        <v>193</v>
      </c>
      <c r="E828" s="26"/>
      <c r="F828" s="125"/>
      <c r="G828" s="41">
        <f t="shared" si="171"/>
        <v>470</v>
      </c>
      <c r="H828" s="14">
        <f t="shared" si="171"/>
        <v>0</v>
      </c>
    </row>
    <row r="829" spans="1:8" s="27" customFormat="1" ht="33" x14ac:dyDescent="0.25">
      <c r="A829" s="86" t="s">
        <v>224</v>
      </c>
      <c r="B829" s="18" t="s">
        <v>15</v>
      </c>
      <c r="C829" s="18" t="s">
        <v>68</v>
      </c>
      <c r="D829" s="58" t="s">
        <v>225</v>
      </c>
      <c r="E829" s="26"/>
      <c r="F829" s="125"/>
      <c r="G829" s="41">
        <f t="shared" si="171"/>
        <v>470</v>
      </c>
      <c r="H829" s="14">
        <f t="shared" si="171"/>
        <v>0</v>
      </c>
    </row>
    <row r="830" spans="1:8" s="27" customFormat="1" ht="115.5" x14ac:dyDescent="0.25">
      <c r="A830" s="86" t="s">
        <v>359</v>
      </c>
      <c r="B830" s="18" t="s">
        <v>15</v>
      </c>
      <c r="C830" s="18" t="s">
        <v>68</v>
      </c>
      <c r="D830" s="58" t="s">
        <v>226</v>
      </c>
      <c r="E830" s="18"/>
      <c r="F830" s="124"/>
      <c r="G830" s="41">
        <f t="shared" si="171"/>
        <v>470</v>
      </c>
      <c r="H830" s="14">
        <f t="shared" si="171"/>
        <v>0</v>
      </c>
    </row>
    <row r="831" spans="1:8" s="27" customFormat="1" ht="49.5" x14ac:dyDescent="0.25">
      <c r="A831" s="86" t="s">
        <v>103</v>
      </c>
      <c r="B831" s="18" t="s">
        <v>15</v>
      </c>
      <c r="C831" s="18" t="s">
        <v>68</v>
      </c>
      <c r="D831" s="58" t="s">
        <v>226</v>
      </c>
      <c r="E831" s="18" t="s">
        <v>104</v>
      </c>
      <c r="F831" s="124"/>
      <c r="G831" s="41">
        <f>G832</f>
        <v>470</v>
      </c>
      <c r="H831" s="14">
        <f>H832</f>
        <v>0</v>
      </c>
    </row>
    <row r="832" spans="1:8" s="27" customFormat="1" ht="49.5" x14ac:dyDescent="0.25">
      <c r="A832" s="86" t="s">
        <v>455</v>
      </c>
      <c r="B832" s="18" t="s">
        <v>15</v>
      </c>
      <c r="C832" s="18" t="s">
        <v>68</v>
      </c>
      <c r="D832" s="58" t="s">
        <v>226</v>
      </c>
      <c r="E832" s="18" t="s">
        <v>104</v>
      </c>
      <c r="F832" s="124" t="s">
        <v>454</v>
      </c>
      <c r="G832" s="41">
        <v>470</v>
      </c>
      <c r="H832" s="14"/>
    </row>
    <row r="833" spans="1:8" s="27" customFormat="1" ht="66" x14ac:dyDescent="0.25">
      <c r="A833" s="156" t="s">
        <v>523</v>
      </c>
      <c r="B833" s="144" t="s">
        <v>15</v>
      </c>
      <c r="C833" s="144" t="s">
        <v>68</v>
      </c>
      <c r="D833" s="145" t="s">
        <v>525</v>
      </c>
      <c r="E833" s="144"/>
      <c r="F833" s="146"/>
      <c r="G833" s="143">
        <f t="shared" ref="G833:H836" si="172">G834</f>
        <v>1000</v>
      </c>
      <c r="H833" s="147">
        <f t="shared" si="172"/>
        <v>0</v>
      </c>
    </row>
    <row r="834" spans="1:8" s="27" customFormat="1" ht="35.25" customHeight="1" x14ac:dyDescent="0.25">
      <c r="A834" s="86" t="s">
        <v>224</v>
      </c>
      <c r="B834" s="18" t="s">
        <v>15</v>
      </c>
      <c r="C834" s="18" t="s">
        <v>68</v>
      </c>
      <c r="D834" s="58" t="s">
        <v>528</v>
      </c>
      <c r="E834" s="18"/>
      <c r="F834" s="124"/>
      <c r="G834" s="41">
        <f t="shared" si="172"/>
        <v>1000</v>
      </c>
      <c r="H834" s="14">
        <f t="shared" si="172"/>
        <v>0</v>
      </c>
    </row>
    <row r="835" spans="1:8" s="27" customFormat="1" ht="115.5" x14ac:dyDescent="0.25">
      <c r="A835" s="86" t="s">
        <v>530</v>
      </c>
      <c r="B835" s="18" t="s">
        <v>15</v>
      </c>
      <c r="C835" s="18" t="s">
        <v>68</v>
      </c>
      <c r="D835" s="58" t="s">
        <v>529</v>
      </c>
      <c r="E835" s="18"/>
      <c r="F835" s="124"/>
      <c r="G835" s="41">
        <f t="shared" si="172"/>
        <v>1000</v>
      </c>
      <c r="H835" s="14">
        <f t="shared" si="172"/>
        <v>0</v>
      </c>
    </row>
    <row r="836" spans="1:8" s="27" customFormat="1" ht="49.5" x14ac:dyDescent="0.25">
      <c r="A836" s="86" t="s">
        <v>103</v>
      </c>
      <c r="B836" s="18" t="s">
        <v>15</v>
      </c>
      <c r="C836" s="18" t="s">
        <v>68</v>
      </c>
      <c r="D836" s="58" t="s">
        <v>529</v>
      </c>
      <c r="E836" s="18" t="s">
        <v>104</v>
      </c>
      <c r="F836" s="124"/>
      <c r="G836" s="41">
        <f t="shared" si="172"/>
        <v>1000</v>
      </c>
      <c r="H836" s="14">
        <f t="shared" si="172"/>
        <v>0</v>
      </c>
    </row>
    <row r="837" spans="1:8" s="27" customFormat="1" ht="49.5" x14ac:dyDescent="0.25">
      <c r="A837" s="86" t="s">
        <v>455</v>
      </c>
      <c r="B837" s="18" t="s">
        <v>15</v>
      </c>
      <c r="C837" s="18" t="s">
        <v>68</v>
      </c>
      <c r="D837" s="58" t="s">
        <v>529</v>
      </c>
      <c r="E837" s="18" t="s">
        <v>104</v>
      </c>
      <c r="F837" s="124" t="s">
        <v>454</v>
      </c>
      <c r="G837" s="41">
        <v>1000</v>
      </c>
      <c r="H837" s="14"/>
    </row>
    <row r="838" spans="1:8" s="27" customFormat="1" ht="33" x14ac:dyDescent="0.25">
      <c r="A838" s="142" t="s">
        <v>495</v>
      </c>
      <c r="B838" s="144" t="s">
        <v>15</v>
      </c>
      <c r="C838" s="144" t="s">
        <v>68</v>
      </c>
      <c r="D838" s="145" t="s">
        <v>491</v>
      </c>
      <c r="E838" s="144"/>
      <c r="F838" s="146"/>
      <c r="G838" s="143">
        <f t="shared" ref="G838:H841" si="173">G839</f>
        <v>283</v>
      </c>
      <c r="H838" s="147">
        <f t="shared" si="173"/>
        <v>0</v>
      </c>
    </row>
    <row r="839" spans="1:8" s="27" customFormat="1" ht="21" customHeight="1" x14ac:dyDescent="0.25">
      <c r="A839" s="86" t="s">
        <v>231</v>
      </c>
      <c r="B839" s="18" t="s">
        <v>15</v>
      </c>
      <c r="C839" s="18" t="s">
        <v>68</v>
      </c>
      <c r="D839" s="58" t="s">
        <v>517</v>
      </c>
      <c r="E839" s="18"/>
      <c r="F839" s="124"/>
      <c r="G839" s="41">
        <f t="shared" si="173"/>
        <v>283</v>
      </c>
      <c r="H839" s="14">
        <f t="shared" si="173"/>
        <v>0</v>
      </c>
    </row>
    <row r="840" spans="1:8" s="27" customFormat="1" ht="33" x14ac:dyDescent="0.25">
      <c r="A840" s="86" t="s">
        <v>519</v>
      </c>
      <c r="B840" s="18" t="s">
        <v>15</v>
      </c>
      <c r="C840" s="18" t="s">
        <v>68</v>
      </c>
      <c r="D840" s="58" t="s">
        <v>518</v>
      </c>
      <c r="E840" s="18"/>
      <c r="F840" s="124"/>
      <c r="G840" s="41">
        <f t="shared" si="173"/>
        <v>283</v>
      </c>
      <c r="H840" s="14">
        <f t="shared" si="173"/>
        <v>0</v>
      </c>
    </row>
    <row r="841" spans="1:8" s="27" customFormat="1" ht="33" x14ac:dyDescent="0.25">
      <c r="A841" s="90" t="s">
        <v>92</v>
      </c>
      <c r="B841" s="18" t="s">
        <v>15</v>
      </c>
      <c r="C841" s="18" t="s">
        <v>68</v>
      </c>
      <c r="D841" s="58" t="s">
        <v>518</v>
      </c>
      <c r="E841" s="18" t="s">
        <v>93</v>
      </c>
      <c r="F841" s="124"/>
      <c r="G841" s="41">
        <f t="shared" si="173"/>
        <v>283</v>
      </c>
      <c r="H841" s="14">
        <f t="shared" si="173"/>
        <v>0</v>
      </c>
    </row>
    <row r="842" spans="1:8" s="27" customFormat="1" ht="49.5" x14ac:dyDescent="0.25">
      <c r="A842" s="90" t="s">
        <v>441</v>
      </c>
      <c r="B842" s="18" t="s">
        <v>15</v>
      </c>
      <c r="C842" s="18" t="s">
        <v>68</v>
      </c>
      <c r="D842" s="58" t="s">
        <v>518</v>
      </c>
      <c r="E842" s="18" t="s">
        <v>93</v>
      </c>
      <c r="F842" s="124" t="s">
        <v>440</v>
      </c>
      <c r="G842" s="41">
        <v>283</v>
      </c>
      <c r="H842" s="14"/>
    </row>
    <row r="843" spans="1:8" s="27" customFormat="1" ht="16.5" x14ac:dyDescent="0.25">
      <c r="A843" s="86"/>
      <c r="B843" s="18"/>
      <c r="C843" s="18"/>
      <c r="D843" s="109"/>
      <c r="E843" s="18"/>
      <c r="F843" s="124"/>
      <c r="G843" s="75"/>
      <c r="H843" s="66"/>
    </row>
    <row r="844" spans="1:8" s="27" customFormat="1" ht="40.5" x14ac:dyDescent="0.3">
      <c r="A844" s="94" t="s">
        <v>84</v>
      </c>
      <c r="B844" s="6" t="s">
        <v>85</v>
      </c>
      <c r="C844" s="6"/>
      <c r="D844" s="109"/>
      <c r="E844" s="18"/>
      <c r="F844" s="124"/>
      <c r="G844" s="39">
        <f>G846+G862</f>
        <v>28686</v>
      </c>
      <c r="H844" s="7">
        <f>H846+H862</f>
        <v>0</v>
      </c>
    </row>
    <row r="845" spans="1:8" s="27" customFormat="1" ht="20.25" x14ac:dyDescent="0.3">
      <c r="A845" s="94"/>
      <c r="B845" s="6"/>
      <c r="C845" s="6"/>
      <c r="D845" s="109"/>
      <c r="E845" s="18"/>
      <c r="F845" s="124"/>
      <c r="G845" s="56"/>
      <c r="H845" s="55"/>
    </row>
    <row r="846" spans="1:8" s="27" customFormat="1" ht="18.75" x14ac:dyDescent="0.3">
      <c r="A846" s="89" t="s">
        <v>86</v>
      </c>
      <c r="B846" s="10" t="s">
        <v>65</v>
      </c>
      <c r="C846" s="10" t="s">
        <v>58</v>
      </c>
      <c r="D846" s="109"/>
      <c r="E846" s="18"/>
      <c r="F846" s="18"/>
      <c r="G846" s="11">
        <f>G847+G856</f>
        <v>22786</v>
      </c>
      <c r="H846" s="11">
        <f>H847+H856</f>
        <v>0</v>
      </c>
    </row>
    <row r="847" spans="1:8" s="27" customFormat="1" ht="49.5" x14ac:dyDescent="0.25">
      <c r="A847" s="156" t="s">
        <v>283</v>
      </c>
      <c r="B847" s="169" t="s">
        <v>65</v>
      </c>
      <c r="C847" s="169" t="s">
        <v>58</v>
      </c>
      <c r="D847" s="169" t="s">
        <v>79</v>
      </c>
      <c r="E847" s="144"/>
      <c r="F847" s="146"/>
      <c r="G847" s="143">
        <f t="shared" ref="G847:H847" si="174">G848+G852</f>
        <v>22136</v>
      </c>
      <c r="H847" s="147">
        <f t="shared" si="174"/>
        <v>0</v>
      </c>
    </row>
    <row r="848" spans="1:8" s="27" customFormat="1" ht="38.25" customHeight="1" x14ac:dyDescent="0.25">
      <c r="A848" s="90" t="s">
        <v>100</v>
      </c>
      <c r="B848" s="33" t="s">
        <v>65</v>
      </c>
      <c r="C848" s="33" t="s">
        <v>58</v>
      </c>
      <c r="D848" s="33" t="s">
        <v>282</v>
      </c>
      <c r="E848" s="38"/>
      <c r="F848" s="81"/>
      <c r="G848" s="41">
        <f t="shared" ref="G848:H849" si="175">G849</f>
        <v>18910</v>
      </c>
      <c r="H848" s="14">
        <f t="shared" si="175"/>
        <v>0</v>
      </c>
    </row>
    <row r="849" spans="1:8" s="27" customFormat="1" ht="33" x14ac:dyDescent="0.25">
      <c r="A849" s="90" t="s">
        <v>288</v>
      </c>
      <c r="B849" s="33" t="s">
        <v>65</v>
      </c>
      <c r="C849" s="33" t="s">
        <v>58</v>
      </c>
      <c r="D849" s="33" t="s">
        <v>301</v>
      </c>
      <c r="E849" s="38"/>
      <c r="F849" s="81"/>
      <c r="G849" s="41">
        <f t="shared" si="175"/>
        <v>18910</v>
      </c>
      <c r="H849" s="14">
        <f t="shared" si="175"/>
        <v>0</v>
      </c>
    </row>
    <row r="850" spans="1:8" s="27" customFormat="1" ht="49.5" x14ac:dyDescent="0.25">
      <c r="A850" s="90" t="s">
        <v>103</v>
      </c>
      <c r="B850" s="33" t="s">
        <v>65</v>
      </c>
      <c r="C850" s="33" t="s">
        <v>58</v>
      </c>
      <c r="D850" s="33" t="s">
        <v>301</v>
      </c>
      <c r="E850" s="38">
        <v>600</v>
      </c>
      <c r="F850" s="81"/>
      <c r="G850" s="41">
        <f>G851</f>
        <v>18910</v>
      </c>
      <c r="H850" s="14">
        <f>H851</f>
        <v>0</v>
      </c>
    </row>
    <row r="851" spans="1:8" s="27" customFormat="1" ht="16.5" x14ac:dyDescent="0.25">
      <c r="A851" s="86" t="s">
        <v>449</v>
      </c>
      <c r="B851" s="33" t="s">
        <v>65</v>
      </c>
      <c r="C851" s="33" t="s">
        <v>58</v>
      </c>
      <c r="D851" s="33" t="s">
        <v>301</v>
      </c>
      <c r="E851" s="38">
        <v>600</v>
      </c>
      <c r="F851" s="81">
        <v>610</v>
      </c>
      <c r="G851" s="41">
        <v>18910</v>
      </c>
      <c r="H851" s="14"/>
    </row>
    <row r="852" spans="1:8" s="27" customFormat="1" ht="16.5" x14ac:dyDescent="0.25">
      <c r="A852" s="90" t="s">
        <v>89</v>
      </c>
      <c r="B852" s="33" t="s">
        <v>65</v>
      </c>
      <c r="C852" s="33" t="s">
        <v>58</v>
      </c>
      <c r="D852" s="33" t="s">
        <v>280</v>
      </c>
      <c r="E852" s="38"/>
      <c r="F852" s="81"/>
      <c r="G852" s="41">
        <f t="shared" ref="G852:H852" si="176">G853</f>
        <v>3226</v>
      </c>
      <c r="H852" s="14">
        <f t="shared" si="176"/>
        <v>0</v>
      </c>
    </row>
    <row r="853" spans="1:8" s="27" customFormat="1" ht="33" x14ac:dyDescent="0.25">
      <c r="A853" s="90" t="s">
        <v>286</v>
      </c>
      <c r="B853" s="33" t="s">
        <v>65</v>
      </c>
      <c r="C853" s="33" t="s">
        <v>58</v>
      </c>
      <c r="D853" s="33" t="s">
        <v>287</v>
      </c>
      <c r="E853" s="38"/>
      <c r="F853" s="81"/>
      <c r="G853" s="41">
        <f>G854</f>
        <v>3226</v>
      </c>
      <c r="H853" s="14">
        <f>H854</f>
        <v>0</v>
      </c>
    </row>
    <row r="854" spans="1:8" s="27" customFormat="1" ht="49.5" x14ac:dyDescent="0.25">
      <c r="A854" s="90" t="s">
        <v>103</v>
      </c>
      <c r="B854" s="33" t="s">
        <v>65</v>
      </c>
      <c r="C854" s="33" t="s">
        <v>58</v>
      </c>
      <c r="D854" s="33" t="s">
        <v>287</v>
      </c>
      <c r="E854" s="38">
        <v>600</v>
      </c>
      <c r="F854" s="81"/>
      <c r="G854" s="41">
        <f>G855</f>
        <v>3226</v>
      </c>
      <c r="H854" s="14">
        <f>H855</f>
        <v>0</v>
      </c>
    </row>
    <row r="855" spans="1:8" s="27" customFormat="1" ht="16.5" x14ac:dyDescent="0.25">
      <c r="A855" s="86" t="s">
        <v>449</v>
      </c>
      <c r="B855" s="33" t="s">
        <v>65</v>
      </c>
      <c r="C855" s="33" t="s">
        <v>58</v>
      </c>
      <c r="D855" s="33" t="s">
        <v>287</v>
      </c>
      <c r="E855" s="38">
        <v>600</v>
      </c>
      <c r="F855" s="81">
        <v>610</v>
      </c>
      <c r="G855" s="41">
        <v>3226</v>
      </c>
      <c r="H855" s="14"/>
    </row>
    <row r="856" spans="1:8" s="27" customFormat="1" ht="66" x14ac:dyDescent="0.25">
      <c r="A856" s="156" t="s">
        <v>523</v>
      </c>
      <c r="B856" s="169" t="s">
        <v>65</v>
      </c>
      <c r="C856" s="169" t="s">
        <v>58</v>
      </c>
      <c r="D856" s="169" t="s">
        <v>520</v>
      </c>
      <c r="E856" s="172"/>
      <c r="F856" s="173"/>
      <c r="G856" s="143">
        <f t="shared" ref="G856:H859" si="177">G857</f>
        <v>650</v>
      </c>
      <c r="H856" s="147">
        <f t="shared" si="177"/>
        <v>0</v>
      </c>
    </row>
    <row r="857" spans="1:8" s="27" customFormat="1" ht="16.5" x14ac:dyDescent="0.25">
      <c r="A857" s="90" t="s">
        <v>89</v>
      </c>
      <c r="B857" s="33" t="s">
        <v>65</v>
      </c>
      <c r="C857" s="33" t="s">
        <v>58</v>
      </c>
      <c r="D857" s="33" t="s">
        <v>521</v>
      </c>
      <c r="E857" s="38"/>
      <c r="F857" s="81"/>
      <c r="G857" s="41">
        <f t="shared" si="177"/>
        <v>650</v>
      </c>
      <c r="H857" s="14">
        <f t="shared" si="177"/>
        <v>0</v>
      </c>
    </row>
    <row r="858" spans="1:8" s="27" customFormat="1" ht="36" customHeight="1" x14ac:dyDescent="0.25">
      <c r="A858" s="90" t="s">
        <v>286</v>
      </c>
      <c r="B858" s="33" t="s">
        <v>65</v>
      </c>
      <c r="C858" s="33" t="s">
        <v>58</v>
      </c>
      <c r="D858" s="33" t="s">
        <v>522</v>
      </c>
      <c r="E858" s="38"/>
      <c r="F858" s="81"/>
      <c r="G858" s="41">
        <f t="shared" si="177"/>
        <v>650</v>
      </c>
      <c r="H858" s="14">
        <f t="shared" si="177"/>
        <v>0</v>
      </c>
    </row>
    <row r="859" spans="1:8" s="27" customFormat="1" ht="49.5" x14ac:dyDescent="0.25">
      <c r="A859" s="90" t="s">
        <v>103</v>
      </c>
      <c r="B859" s="33" t="s">
        <v>65</v>
      </c>
      <c r="C859" s="33" t="s">
        <v>58</v>
      </c>
      <c r="D859" s="33" t="s">
        <v>522</v>
      </c>
      <c r="E859" s="38">
        <v>600</v>
      </c>
      <c r="F859" s="81"/>
      <c r="G859" s="41">
        <f t="shared" si="177"/>
        <v>650</v>
      </c>
      <c r="H859" s="14">
        <f t="shared" si="177"/>
        <v>0</v>
      </c>
    </row>
    <row r="860" spans="1:8" s="27" customFormat="1" ht="49.5" x14ac:dyDescent="0.25">
      <c r="A860" s="90" t="s">
        <v>524</v>
      </c>
      <c r="B860" s="33" t="s">
        <v>65</v>
      </c>
      <c r="C860" s="33" t="s">
        <v>58</v>
      </c>
      <c r="D860" s="33" t="s">
        <v>522</v>
      </c>
      <c r="E860" s="38">
        <v>600</v>
      </c>
      <c r="F860" s="81">
        <v>630</v>
      </c>
      <c r="G860" s="41">
        <v>650</v>
      </c>
      <c r="H860" s="14"/>
    </row>
    <row r="861" spans="1:8" s="27" customFormat="1" ht="18.75" x14ac:dyDescent="0.3">
      <c r="A861" s="89"/>
      <c r="B861" s="10"/>
      <c r="C861" s="10"/>
      <c r="D861" s="109"/>
      <c r="E861" s="18"/>
      <c r="F861" s="124"/>
      <c r="G861" s="75"/>
      <c r="H861" s="66"/>
    </row>
    <row r="862" spans="1:8" s="27" customFormat="1" ht="18.75" x14ac:dyDescent="0.3">
      <c r="A862" s="89" t="s">
        <v>87</v>
      </c>
      <c r="B862" s="10" t="s">
        <v>65</v>
      </c>
      <c r="C862" s="10" t="s">
        <v>59</v>
      </c>
      <c r="D862" s="109"/>
      <c r="E862" s="18"/>
      <c r="F862" s="124"/>
      <c r="G862" s="40">
        <f t="shared" ref="G862:H865" si="178">G863</f>
        <v>5900</v>
      </c>
      <c r="H862" s="11">
        <f t="shared" si="178"/>
        <v>0</v>
      </c>
    </row>
    <row r="863" spans="1:8" s="27" customFormat="1" ht="49.5" x14ac:dyDescent="0.25">
      <c r="A863" s="156" t="s">
        <v>283</v>
      </c>
      <c r="B863" s="169" t="s">
        <v>65</v>
      </c>
      <c r="C863" s="169" t="s">
        <v>59</v>
      </c>
      <c r="D863" s="169" t="s">
        <v>79</v>
      </c>
      <c r="E863" s="172"/>
      <c r="F863" s="173"/>
      <c r="G863" s="143">
        <f t="shared" si="178"/>
        <v>5900</v>
      </c>
      <c r="H863" s="147">
        <f t="shared" si="178"/>
        <v>0</v>
      </c>
    </row>
    <row r="864" spans="1:8" s="27" customFormat="1" ht="16.5" x14ac:dyDescent="0.25">
      <c r="A864" s="90" t="s">
        <v>89</v>
      </c>
      <c r="B864" s="33" t="s">
        <v>65</v>
      </c>
      <c r="C864" s="33" t="s">
        <v>59</v>
      </c>
      <c r="D864" s="33" t="s">
        <v>280</v>
      </c>
      <c r="E864" s="38"/>
      <c r="F864" s="81"/>
      <c r="G864" s="41">
        <f t="shared" si="178"/>
        <v>5900</v>
      </c>
      <c r="H864" s="14">
        <f t="shared" si="178"/>
        <v>0</v>
      </c>
    </row>
    <row r="865" spans="1:8" s="27" customFormat="1" ht="33" x14ac:dyDescent="0.25">
      <c r="A865" s="90" t="s">
        <v>286</v>
      </c>
      <c r="B865" s="33" t="s">
        <v>65</v>
      </c>
      <c r="C865" s="33" t="s">
        <v>59</v>
      </c>
      <c r="D865" s="33" t="s">
        <v>287</v>
      </c>
      <c r="E865" s="38"/>
      <c r="F865" s="81"/>
      <c r="G865" s="41">
        <f t="shared" si="178"/>
        <v>5900</v>
      </c>
      <c r="H865" s="14">
        <f t="shared" si="178"/>
        <v>0</v>
      </c>
    </row>
    <row r="866" spans="1:8" s="27" customFormat="1" ht="49.5" x14ac:dyDescent="0.25">
      <c r="A866" s="90" t="s">
        <v>103</v>
      </c>
      <c r="B866" s="33" t="s">
        <v>65</v>
      </c>
      <c r="C866" s="33" t="s">
        <v>59</v>
      </c>
      <c r="D866" s="33" t="s">
        <v>287</v>
      </c>
      <c r="E866" s="38">
        <v>600</v>
      </c>
      <c r="F866" s="81"/>
      <c r="G866" s="41">
        <f>G867</f>
        <v>5900</v>
      </c>
      <c r="H866" s="14">
        <f>H867</f>
        <v>0</v>
      </c>
    </row>
    <row r="867" spans="1:8" s="27" customFormat="1" ht="16.5" x14ac:dyDescent="0.25">
      <c r="A867" s="86" t="s">
        <v>449</v>
      </c>
      <c r="B867" s="33" t="s">
        <v>65</v>
      </c>
      <c r="C867" s="33" t="s">
        <v>59</v>
      </c>
      <c r="D867" s="33" t="s">
        <v>287</v>
      </c>
      <c r="E867" s="38">
        <v>600</v>
      </c>
      <c r="F867" s="81">
        <v>610</v>
      </c>
      <c r="G867" s="41">
        <v>5900</v>
      </c>
      <c r="H867" s="14"/>
    </row>
    <row r="868" spans="1:8" s="27" customFormat="1" ht="18.75" x14ac:dyDescent="0.3">
      <c r="A868" s="89"/>
      <c r="B868" s="10"/>
      <c r="C868" s="10"/>
      <c r="D868" s="109"/>
      <c r="E868" s="18"/>
      <c r="F868" s="124"/>
      <c r="G868" s="75"/>
      <c r="H868" s="66"/>
    </row>
    <row r="869" spans="1:8" s="27" customFormat="1" ht="40.5" x14ac:dyDescent="0.3">
      <c r="A869" s="94" t="s">
        <v>1</v>
      </c>
      <c r="B869" s="6" t="s">
        <v>2</v>
      </c>
      <c r="C869" s="6"/>
      <c r="D869" s="109"/>
      <c r="E869" s="18"/>
      <c r="F869" s="124"/>
      <c r="G869" s="39">
        <f t="shared" ref="G869:H869" si="179">G871</f>
        <v>6223</v>
      </c>
      <c r="H869" s="7">
        <f t="shared" si="179"/>
        <v>0</v>
      </c>
    </row>
    <row r="870" spans="1:8" s="27" customFormat="1" ht="20.25" x14ac:dyDescent="0.3">
      <c r="A870" s="94"/>
      <c r="B870" s="6"/>
      <c r="C870" s="6"/>
      <c r="D870" s="109"/>
      <c r="E870" s="18"/>
      <c r="F870" s="124"/>
      <c r="G870" s="56"/>
      <c r="H870" s="55"/>
    </row>
    <row r="871" spans="1:8" s="27" customFormat="1" ht="37.5" x14ac:dyDescent="0.3">
      <c r="A871" s="89" t="s">
        <v>3</v>
      </c>
      <c r="B871" s="10" t="s">
        <v>66</v>
      </c>
      <c r="C871" s="10" t="s">
        <v>63</v>
      </c>
      <c r="D871" s="109"/>
      <c r="E871" s="18"/>
      <c r="F871" s="124"/>
      <c r="G871" s="40">
        <f t="shared" ref="G871:H875" si="180">G872</f>
        <v>6223</v>
      </c>
      <c r="H871" s="11">
        <f t="shared" si="180"/>
        <v>0</v>
      </c>
    </row>
    <row r="872" spans="1:8" s="27" customFormat="1" ht="50.25" x14ac:dyDescent="0.3">
      <c r="A872" s="142" t="s">
        <v>227</v>
      </c>
      <c r="B872" s="144" t="s">
        <v>66</v>
      </c>
      <c r="C872" s="144" t="s">
        <v>63</v>
      </c>
      <c r="D872" s="145" t="s">
        <v>162</v>
      </c>
      <c r="E872" s="144"/>
      <c r="F872" s="146"/>
      <c r="G872" s="143">
        <f t="shared" si="180"/>
        <v>6223</v>
      </c>
      <c r="H872" s="147">
        <f t="shared" si="180"/>
        <v>0</v>
      </c>
    </row>
    <row r="873" spans="1:8" s="27" customFormat="1" ht="16.5" x14ac:dyDescent="0.25">
      <c r="A873" s="87" t="s">
        <v>203</v>
      </c>
      <c r="B873" s="18" t="s">
        <v>66</v>
      </c>
      <c r="C873" s="18" t="s">
        <v>63</v>
      </c>
      <c r="D873" s="58" t="s">
        <v>193</v>
      </c>
      <c r="E873" s="18"/>
      <c r="F873" s="124"/>
      <c r="G873" s="41">
        <f>G874</f>
        <v>6223</v>
      </c>
      <c r="H873" s="41">
        <f>H874</f>
        <v>0</v>
      </c>
    </row>
    <row r="874" spans="1:8" s="27" customFormat="1" ht="33" x14ac:dyDescent="0.25">
      <c r="A874" s="90" t="s">
        <v>100</v>
      </c>
      <c r="B874" s="18" t="s">
        <v>66</v>
      </c>
      <c r="C874" s="18" t="s">
        <v>63</v>
      </c>
      <c r="D874" s="58" t="s">
        <v>211</v>
      </c>
      <c r="E874" s="18"/>
      <c r="F874" s="124"/>
      <c r="G874" s="41">
        <f>G875</f>
        <v>6223</v>
      </c>
      <c r="H874" s="41">
        <f>H875</f>
        <v>0</v>
      </c>
    </row>
    <row r="875" spans="1:8" s="27" customFormat="1" ht="33" x14ac:dyDescent="0.25">
      <c r="A875" s="86" t="s">
        <v>228</v>
      </c>
      <c r="B875" s="18" t="s">
        <v>66</v>
      </c>
      <c r="C875" s="18" t="s">
        <v>63</v>
      </c>
      <c r="D875" s="13" t="s">
        <v>344</v>
      </c>
      <c r="E875" s="26"/>
      <c r="F875" s="125"/>
      <c r="G875" s="41">
        <f t="shared" si="180"/>
        <v>6223</v>
      </c>
      <c r="H875" s="14">
        <f t="shared" si="180"/>
        <v>0</v>
      </c>
    </row>
    <row r="876" spans="1:8" s="27" customFormat="1" ht="49.5" x14ac:dyDescent="0.25">
      <c r="A876" s="86" t="s">
        <v>103</v>
      </c>
      <c r="B876" s="18" t="s">
        <v>66</v>
      </c>
      <c r="C876" s="18" t="s">
        <v>63</v>
      </c>
      <c r="D876" s="13" t="s">
        <v>344</v>
      </c>
      <c r="E876" s="18" t="s">
        <v>104</v>
      </c>
      <c r="F876" s="124"/>
      <c r="G876" s="41">
        <f>G877</f>
        <v>6223</v>
      </c>
      <c r="H876" s="14">
        <f>H877</f>
        <v>0</v>
      </c>
    </row>
    <row r="877" spans="1:8" s="27" customFormat="1" ht="16.5" x14ac:dyDescent="0.25">
      <c r="A877" s="86" t="s">
        <v>449</v>
      </c>
      <c r="B877" s="18" t="s">
        <v>66</v>
      </c>
      <c r="C877" s="18" t="s">
        <v>63</v>
      </c>
      <c r="D877" s="13" t="s">
        <v>344</v>
      </c>
      <c r="E877" s="18" t="s">
        <v>104</v>
      </c>
      <c r="F877" s="124" t="s">
        <v>448</v>
      </c>
      <c r="G877" s="41">
        <v>6223</v>
      </c>
      <c r="H877" s="14"/>
    </row>
    <row r="878" spans="1:8" s="27" customFormat="1" ht="18.75" x14ac:dyDescent="0.3">
      <c r="A878" s="86"/>
      <c r="B878" s="10"/>
      <c r="C878" s="10"/>
      <c r="D878" s="109"/>
      <c r="E878" s="18"/>
      <c r="F878" s="124"/>
      <c r="G878" s="75"/>
      <c r="H878" s="66"/>
    </row>
    <row r="879" spans="1:8" s="27" customFormat="1" ht="60.75" x14ac:dyDescent="0.3">
      <c r="A879" s="94" t="s">
        <v>4</v>
      </c>
      <c r="B879" s="6" t="s">
        <v>5</v>
      </c>
      <c r="C879" s="18"/>
      <c r="D879" s="109"/>
      <c r="E879" s="18"/>
      <c r="F879" s="124"/>
      <c r="G879" s="39">
        <f t="shared" ref="G879:H879" si="181">G881</f>
        <v>471305</v>
      </c>
      <c r="H879" s="7">
        <f t="shared" si="181"/>
        <v>0</v>
      </c>
    </row>
    <row r="880" spans="1:8" s="27" customFormat="1" ht="20.25" x14ac:dyDescent="0.3">
      <c r="A880" s="94"/>
      <c r="B880" s="6"/>
      <c r="C880" s="18"/>
      <c r="D880" s="109"/>
      <c r="E880" s="18"/>
      <c r="F880" s="124"/>
      <c r="G880" s="56"/>
      <c r="H880" s="55"/>
    </row>
    <row r="881" spans="1:8" s="27" customFormat="1" ht="37.5" x14ac:dyDescent="0.3">
      <c r="A881" s="89" t="s">
        <v>343</v>
      </c>
      <c r="B881" s="10" t="s">
        <v>82</v>
      </c>
      <c r="C881" s="10" t="s">
        <v>58</v>
      </c>
      <c r="D881" s="108"/>
      <c r="E881" s="10"/>
      <c r="F881" s="123"/>
      <c r="G881" s="40">
        <f t="shared" ref="G881:H883" si="182">G882</f>
        <v>471305</v>
      </c>
      <c r="H881" s="11">
        <f t="shared" si="182"/>
        <v>0</v>
      </c>
    </row>
    <row r="882" spans="1:8" s="27" customFormat="1" ht="16.5" x14ac:dyDescent="0.25">
      <c r="A882" s="86" t="s">
        <v>98</v>
      </c>
      <c r="B882" s="18" t="s">
        <v>82</v>
      </c>
      <c r="C882" s="18" t="s">
        <v>58</v>
      </c>
      <c r="D882" s="58" t="s">
        <v>99</v>
      </c>
      <c r="E882" s="26"/>
      <c r="F882" s="125"/>
      <c r="G882" s="41">
        <f t="shared" si="182"/>
        <v>471305</v>
      </c>
      <c r="H882" s="14">
        <f t="shared" si="182"/>
        <v>0</v>
      </c>
    </row>
    <row r="883" spans="1:8" s="27" customFormat="1" ht="33" x14ac:dyDescent="0.25">
      <c r="A883" s="86" t="s">
        <v>268</v>
      </c>
      <c r="B883" s="18" t="s">
        <v>82</v>
      </c>
      <c r="C883" s="18" t="s">
        <v>58</v>
      </c>
      <c r="D883" s="58" t="s">
        <v>271</v>
      </c>
      <c r="E883" s="18"/>
      <c r="F883" s="124"/>
      <c r="G883" s="41">
        <f t="shared" si="182"/>
        <v>471305</v>
      </c>
      <c r="H883" s="14">
        <f t="shared" si="182"/>
        <v>0</v>
      </c>
    </row>
    <row r="884" spans="1:8" s="27" customFormat="1" ht="33" x14ac:dyDescent="0.25">
      <c r="A884" s="86" t="s">
        <v>269</v>
      </c>
      <c r="B884" s="18" t="s">
        <v>82</v>
      </c>
      <c r="C884" s="18" t="s">
        <v>58</v>
      </c>
      <c r="D884" s="58" t="s">
        <v>271</v>
      </c>
      <c r="E884" s="18" t="s">
        <v>270</v>
      </c>
      <c r="F884" s="124"/>
      <c r="G884" s="41">
        <f>G885</f>
        <v>471305</v>
      </c>
      <c r="H884" s="14">
        <f>H885</f>
        <v>0</v>
      </c>
    </row>
    <row r="885" spans="1:8" s="27" customFormat="1" ht="16.5" x14ac:dyDescent="0.25">
      <c r="A885" s="86" t="s">
        <v>447</v>
      </c>
      <c r="B885" s="18" t="s">
        <v>82</v>
      </c>
      <c r="C885" s="18" t="s">
        <v>58</v>
      </c>
      <c r="D885" s="58" t="s">
        <v>271</v>
      </c>
      <c r="E885" s="18" t="s">
        <v>270</v>
      </c>
      <c r="F885" s="124" t="s">
        <v>446</v>
      </c>
      <c r="G885" s="41">
        <v>471305</v>
      </c>
      <c r="H885" s="14"/>
    </row>
    <row r="886" spans="1:8" s="27" customFormat="1" ht="17.25" thickBot="1" x14ac:dyDescent="0.3">
      <c r="A886" s="103"/>
      <c r="B886" s="77"/>
      <c r="C886" s="77"/>
      <c r="D886" s="116"/>
      <c r="E886" s="77"/>
      <c r="F886" s="131"/>
      <c r="G886" s="78"/>
      <c r="H886" s="79"/>
    </row>
    <row r="887" spans="1:8" s="8" customFormat="1" ht="21" thickBot="1" x14ac:dyDescent="0.35">
      <c r="A887" s="104" t="s">
        <v>55</v>
      </c>
      <c r="B887" s="28"/>
      <c r="C887" s="28"/>
      <c r="D887" s="117"/>
      <c r="E887" s="28"/>
      <c r="F887" s="28"/>
      <c r="G887" s="57">
        <f>G12+G166+G211+G321+G430+G454+G609+G659+G666+G844+G869+G879</f>
        <v>7232255</v>
      </c>
      <c r="H887" s="57">
        <f>H12+H166+H211+H321+H430+H454+H609+H659+H666+H844+H869+H879</f>
        <v>290347</v>
      </c>
    </row>
    <row r="891" spans="1:8" x14ac:dyDescent="0.25">
      <c r="A891" s="29"/>
    </row>
    <row r="892" spans="1:8" x14ac:dyDescent="0.25">
      <c r="B892" s="30"/>
      <c r="C892" s="30"/>
      <c r="D892" s="31"/>
      <c r="E892" s="30"/>
      <c r="F892" s="30"/>
    </row>
  </sheetData>
  <autoFilter ref="A8:E887"/>
  <customSheetViews>
    <customSheetView guid="{A87A79B8-E50D-47B6-8ED9-3B83DD2F2BE1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"/>
      <headerFooter alignWithMargins="0">
        <oddHeader>&amp;C&amp;"Times New Roman,обычный"&amp;12&amp;P</oddHeader>
      </headerFooter>
      <autoFilter ref="A8:E887"/>
    </customSheetView>
    <customSheetView guid="{CDF98644-24AB-4FC7-9534-31AA29A60137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"/>
      <headerFooter alignWithMargins="0">
        <oddHeader>&amp;C&amp;"Times New Roman,обычный"&amp;12&amp;P</oddHeader>
      </headerFooter>
      <autoFilter ref="A8:E887"/>
    </customSheetView>
    <customSheetView guid="{781C343D-E16E-455E-90BE-B72124726C41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"/>
      <headerFooter alignWithMargins="0">
        <oddHeader>&amp;C&amp;"Times New Roman,обычный"&amp;12&amp;P</oddHeader>
      </headerFooter>
      <autoFilter ref="A8:E887"/>
    </customSheetView>
    <customSheetView guid="{405FAAFA-3525-4E06-B3DD-88AE8477128B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4"/>
      <headerFooter alignWithMargins="0">
        <oddHeader>&amp;C&amp;"Times New Roman,обычный"&amp;12&amp;P</oddHeader>
      </headerFooter>
      <autoFilter ref="A8:E887"/>
    </customSheetView>
    <customSheetView guid="{7D2D3761-A0C7-4FA3-8C17-D2FAD2ACC9FB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5"/>
      <headerFooter alignWithMargins="0">
        <oddHeader>&amp;C&amp;"Times New Roman,обычный"&amp;12&amp;P</oddHeader>
      </headerFooter>
      <autoFilter ref="A8:E887"/>
    </customSheetView>
    <customSheetView guid="{7385B1A2-9FD2-4CEC-A7B8-2609945A27A2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6"/>
      <headerFooter alignWithMargins="0">
        <oddHeader>&amp;C&amp;"Times New Roman,обычный"&amp;12&amp;P</oddHeader>
      </headerFooter>
      <autoFilter ref="A8:E887"/>
    </customSheetView>
    <customSheetView guid="{857D3349-3046-4837-8914-0313426CC3C7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7"/>
      <headerFooter alignWithMargins="0">
        <oddHeader>&amp;C&amp;"Times New Roman,обычный"&amp;12&amp;P</oddHeader>
      </headerFooter>
      <autoFilter ref="A8:E887"/>
    </customSheetView>
    <customSheetView guid="{B6878963-D01D-4CA3-941C-E14F82A716C1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8"/>
      <headerFooter alignWithMargins="0">
        <oddHeader>&amp;C&amp;"Times New Roman,обычный"&amp;12&amp;P</oddHeader>
      </headerFooter>
      <autoFilter ref="A8:E887"/>
    </customSheetView>
    <customSheetView guid="{1847C015-3DE6-4261-8FD8-63790144413D}" showPageBreaks="1" zeroValues="0" printArea="1" showAutoFilter="1" view="pageBreakPreview" topLeftCell="A42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9"/>
      <headerFooter alignWithMargins="0">
        <oddHeader>&amp;C&amp;"Times New Roman,обычный"&amp;12&amp;P</oddHeader>
      </headerFooter>
      <autoFilter ref="A8:E887"/>
    </customSheetView>
    <customSheetView guid="{A069641C-5FB5-432F-A846-46FA0304D371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0"/>
      <headerFooter alignWithMargins="0">
        <oddHeader>&amp;C&amp;"Times New Roman,обычный"&amp;12&amp;P</oddHeader>
      </headerFooter>
      <autoFilter ref="A8:E887"/>
    </customSheetView>
    <customSheetView guid="{4B7C5E90-BD24-4E01-ACA4-C2993BDA819F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1"/>
      <headerFooter alignWithMargins="0">
        <oddHeader>&amp;C&amp;"Times New Roman,обычный"&amp;12&amp;P</oddHeader>
      </headerFooter>
      <autoFilter ref="A8:E887"/>
    </customSheetView>
    <customSheetView guid="{17A01F90-C19A-4B52-AAC4-210371E85F85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2"/>
      <headerFooter alignWithMargins="0">
        <oddHeader>&amp;C&amp;"Times New Roman,обычный"&amp;12&amp;P</oddHeader>
      </headerFooter>
      <autoFilter ref="A8:E887"/>
    </customSheetView>
    <customSheetView guid="{55B21775-65AB-42B6-83A1-0D22CECA66D8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3"/>
      <headerFooter alignWithMargins="0">
        <oddHeader>&amp;C&amp;"Times New Roman,обычный"&amp;12&amp;P</oddHeader>
      </headerFooter>
      <autoFilter ref="A8:E887"/>
    </customSheetView>
    <customSheetView guid="{967760A9-3376-48A8-AEEE-E004E74664DD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4"/>
      <headerFooter alignWithMargins="0">
        <oddHeader>&amp;C&amp;"Times New Roman,обычный"&amp;12&amp;P</oddHeader>
      </headerFooter>
      <autoFilter ref="A8:E887"/>
    </customSheetView>
    <customSheetView guid="{290033D3-3D5B-4A84-968D-C88E6FC8D483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5"/>
      <headerFooter alignWithMargins="0">
        <oddHeader>&amp;C&amp;"Times New Roman,обычный"&amp;12&amp;P</oddHeader>
      </headerFooter>
      <autoFilter ref="A8:E887"/>
    </customSheetView>
    <customSheetView guid="{A22DD82A-E612-42E8-9654-B4A629302ADA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6"/>
      <headerFooter alignWithMargins="0">
        <oddHeader>&amp;C&amp;"Times New Roman,обычный"&amp;12&amp;P</oddHeader>
      </headerFooter>
      <autoFilter ref="A8:E887"/>
    </customSheetView>
    <customSheetView guid="{B1BAE523-AB0D-46EB-BC61-7646F9F1E320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7"/>
      <headerFooter alignWithMargins="0">
        <oddHeader>&amp;C&amp;"Times New Roman,обычный"&amp;12&amp;P</oddHeader>
      </headerFooter>
      <autoFilter ref="A8:E887"/>
    </customSheetView>
    <customSheetView guid="{6C350D3B-D62B-43C1-9444-7116313A3E56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8"/>
      <headerFooter alignWithMargins="0">
        <oddHeader>&amp;C&amp;"Times New Roman,обычный"&amp;12&amp;P</oddHeader>
      </headerFooter>
      <autoFilter ref="A8:E887"/>
    </customSheetView>
    <customSheetView guid="{DD5BDA5F-5705-4AFF-962A-59BB57D0ABEF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9"/>
      <headerFooter alignWithMargins="0">
        <oddHeader>&amp;C&amp;"Times New Roman,обычный"&amp;12&amp;P</oddHeader>
      </headerFooter>
      <autoFilter ref="A8:E887"/>
    </customSheetView>
    <customSheetView guid="{D07130B8-8E5F-4846-91AB-49220FD3D33B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0"/>
      <headerFooter alignWithMargins="0">
        <oddHeader>&amp;C&amp;"Times New Roman,обычный"&amp;12&amp;P</oddHeader>
      </headerFooter>
      <autoFilter ref="A8:E887"/>
    </customSheetView>
    <customSheetView guid="{61F46B1B-5468-4C6B-B504-B59B9EF96408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1"/>
      <headerFooter alignWithMargins="0">
        <oddHeader>&amp;C&amp;"Times New Roman,обычный"&amp;12&amp;P</oddHeader>
      </headerFooter>
      <autoFilter ref="A8:E887"/>
    </customSheetView>
    <customSheetView guid="{AD4BD274-7EE0-4125-BA49-F2B2053F99E3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2"/>
      <headerFooter alignWithMargins="0">
        <oddHeader>&amp;C&amp;"Times New Roman,обычный"&amp;12&amp;P</oddHeader>
      </headerFooter>
      <autoFilter ref="A8:E887"/>
    </customSheetView>
    <customSheetView guid="{A3DD6577-C739-4CFC-8531-9A9C724F8190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3"/>
      <headerFooter alignWithMargins="0">
        <oddHeader>&amp;C&amp;"Times New Roman,обычный"&amp;12&amp;P</oddHeader>
      </headerFooter>
      <autoFilter ref="A8:E887"/>
    </customSheetView>
    <customSheetView guid="{A8BE3DDC-62B6-44EB-965F-07B0592F14DC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4"/>
      <headerFooter alignWithMargins="0">
        <oddHeader>&amp;C&amp;"Times New Roman,обычный"&amp;12&amp;P</oddHeader>
      </headerFooter>
      <autoFilter ref="A8:E887"/>
    </customSheetView>
    <customSheetView guid="{E0FC1791-8D3C-48BC-858B-1B12DEF854FA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5"/>
      <headerFooter alignWithMargins="0">
        <oddHeader>&amp;C&amp;"Times New Roman,обычный"&amp;12&amp;P</oddHeader>
      </headerFooter>
      <autoFilter ref="A8:E887"/>
    </customSheetView>
    <customSheetView guid="{622529FF-A615-4214-80CF-CEB9D768B1A0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6"/>
      <headerFooter alignWithMargins="0">
        <oddHeader>&amp;C&amp;"Times New Roman,обычный"&amp;12&amp;P</oddHeader>
      </headerFooter>
      <autoFilter ref="A8:E887"/>
    </customSheetView>
    <customSheetView guid="{8B005326-9BC0-4FC2-9F0B-DABF75C8E4AF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7"/>
      <headerFooter alignWithMargins="0">
        <oddHeader>&amp;C&amp;"Times New Roman,обычный"&amp;12&amp;P</oddHeader>
      </headerFooter>
      <autoFilter ref="A8:E887"/>
    </customSheetView>
    <customSheetView guid="{07F1ABA9-DDE7-469D-961B-F6966E5AC1B4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8"/>
      <headerFooter alignWithMargins="0">
        <oddHeader>&amp;C&amp;"Times New Roman,обычный"&amp;12&amp;P</oddHeader>
      </headerFooter>
      <autoFilter ref="A8:E887"/>
    </customSheetView>
    <customSheetView guid="{DEF2F872-ABE2-42CE-936C-D07B3A4389E6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9"/>
      <headerFooter alignWithMargins="0">
        <oddHeader>&amp;C&amp;"Times New Roman,обычный"&amp;12&amp;P</oddHeader>
      </headerFooter>
      <autoFilter ref="A8:E887"/>
    </customSheetView>
    <customSheetView guid="{D068805C-AD62-4DC2-B7D2-99DEDBE88B3F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0"/>
      <headerFooter alignWithMargins="0">
        <oddHeader>&amp;C&amp;"Times New Roman,обычный"&amp;12&amp;P</oddHeader>
      </headerFooter>
      <autoFilter ref="A8:E887"/>
    </customSheetView>
    <customSheetView guid="{B88B5C55-B150-424A-8C72-9D511E0EAF83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1"/>
      <headerFooter alignWithMargins="0">
        <oddHeader>&amp;C&amp;"Times New Roman,обычный"&amp;12&amp;P</oddHeader>
      </headerFooter>
      <autoFilter ref="A8:E887"/>
    </customSheetView>
    <customSheetView guid="{2BBB556A-64AD-4EA3-9505-6F1D7A7C63AC}" showPageBreaks="1" zeroValues="0" printArea="1" showAutoFilter="1" view="pageBreakPreview" topLeftCell="A870">
      <selection activeCell="A879" sqref="A879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2"/>
      <headerFooter alignWithMargins="0">
        <oddHeader>&amp;C&amp;"Times New Roman,обычный"&amp;12&amp;P</oddHeader>
      </headerFooter>
      <autoFilter ref="A8:E887"/>
    </customSheetView>
  </customSheetViews>
  <mergeCells count="11">
    <mergeCell ref="A6:H6"/>
    <mergeCell ref="A1:H1"/>
    <mergeCell ref="A2:H2"/>
    <mergeCell ref="A3:H3"/>
    <mergeCell ref="G8:H9"/>
    <mergeCell ref="F8:F10"/>
    <mergeCell ref="D8:D10"/>
    <mergeCell ref="A8:A10"/>
    <mergeCell ref="B8:B10"/>
    <mergeCell ref="C8:C10"/>
    <mergeCell ref="E8:E10"/>
  </mergeCells>
  <phoneticPr fontId="0" type="noConversion"/>
  <pageMargins left="0.70866141732283472" right="0.15748031496062992" top="0.43307086614173229" bottom="0.31496062992125984" header="0.23622047244094491" footer="0.15748031496062992"/>
  <pageSetup paperSize="9" scale="72" firstPageNumber="3" fitToHeight="0" orientation="portrait" useFirstPageNumber="1" r:id="rId33"/>
  <headerFooter alignWithMargins="0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Zeros="0" view="pageBreakPreview" topLeftCell="A31" zoomScaleNormal="75" zoomScaleSheetLayoutView="100" workbookViewId="0">
      <selection activeCell="L26" sqref="L26"/>
    </sheetView>
  </sheetViews>
  <sheetFormatPr defaultColWidth="9.140625" defaultRowHeight="15" x14ac:dyDescent="0.25"/>
  <cols>
    <col min="1" max="1" width="10.85546875" style="180" customWidth="1"/>
    <col min="2" max="2" width="81.7109375" style="2" customWidth="1"/>
    <col min="3" max="3" width="8.42578125" style="3" hidden="1" customWidth="1"/>
    <col min="4" max="4" width="7" style="3" hidden="1" customWidth="1"/>
    <col min="5" max="5" width="12" style="4" hidden="1" customWidth="1"/>
    <col min="6" max="6" width="6.42578125" style="3" hidden="1" customWidth="1"/>
    <col min="7" max="7" width="7.28515625" style="3" hidden="1" customWidth="1"/>
    <col min="8" max="8" width="17.140625" style="1" customWidth="1"/>
    <col min="9" max="9" width="10.7109375" style="1" bestFit="1" customWidth="1"/>
    <col min="10" max="16384" width="9.140625" style="1"/>
  </cols>
  <sheetData>
    <row r="1" spans="1:8" ht="74.25" customHeight="1" x14ac:dyDescent="0.35">
      <c r="A1" s="371" t="s">
        <v>569</v>
      </c>
      <c r="B1" s="371"/>
      <c r="C1" s="371"/>
      <c r="D1" s="371"/>
      <c r="E1" s="371"/>
      <c r="F1" s="371"/>
      <c r="G1" s="371"/>
      <c r="H1" s="371"/>
    </row>
    <row r="2" spans="1:8" ht="15.75" customHeight="1" x14ac:dyDescent="0.25"/>
    <row r="3" spans="1:8" ht="12.75" customHeight="1" x14ac:dyDescent="0.2">
      <c r="A3" s="386" t="s">
        <v>581</v>
      </c>
      <c r="B3" s="390" t="s">
        <v>580</v>
      </c>
      <c r="C3" s="391" t="s">
        <v>56</v>
      </c>
      <c r="D3" s="391" t="s">
        <v>57</v>
      </c>
      <c r="E3" s="390" t="s">
        <v>17</v>
      </c>
      <c r="F3" s="391" t="s">
        <v>18</v>
      </c>
      <c r="G3" s="391" t="s">
        <v>437</v>
      </c>
      <c r="H3" s="389" t="s">
        <v>7</v>
      </c>
    </row>
    <row r="4" spans="1:8" ht="13.5" customHeight="1" x14ac:dyDescent="0.2">
      <c r="A4" s="387"/>
      <c r="B4" s="390"/>
      <c r="C4" s="391"/>
      <c r="D4" s="391"/>
      <c r="E4" s="390"/>
      <c r="F4" s="391"/>
      <c r="G4" s="391"/>
      <c r="H4" s="389"/>
    </row>
    <row r="5" spans="1:8" ht="20.25" customHeight="1" x14ac:dyDescent="0.2">
      <c r="A5" s="388"/>
      <c r="B5" s="390"/>
      <c r="C5" s="391"/>
      <c r="D5" s="391"/>
      <c r="E5" s="390"/>
      <c r="F5" s="391"/>
      <c r="G5" s="391"/>
      <c r="H5" s="389"/>
    </row>
    <row r="6" spans="1:8" s="175" customFormat="1" ht="24.75" customHeight="1" x14ac:dyDescent="0.3">
      <c r="A6" s="208" t="s">
        <v>570</v>
      </c>
      <c r="B6" s="209" t="s">
        <v>19</v>
      </c>
      <c r="C6" s="210" t="s">
        <v>20</v>
      </c>
      <c r="D6" s="210"/>
      <c r="E6" s="211"/>
      <c r="F6" s="210"/>
      <c r="G6" s="210"/>
      <c r="H6" s="212">
        <f>H7+H8+H9+H10+H11+H12+H13+H14</f>
        <v>846836</v>
      </c>
    </row>
    <row r="7" spans="1:8" s="12" customFormat="1" ht="34.5" x14ac:dyDescent="0.3">
      <c r="A7" s="201"/>
      <c r="B7" s="181" t="s">
        <v>198</v>
      </c>
      <c r="C7" s="182" t="s">
        <v>58</v>
      </c>
      <c r="D7" s="182" t="s">
        <v>59</v>
      </c>
      <c r="E7" s="183" t="s">
        <v>162</v>
      </c>
      <c r="F7" s="182"/>
      <c r="G7" s="182"/>
      <c r="H7" s="184">
        <f>1355+568724+103287</f>
        <v>673366</v>
      </c>
    </row>
    <row r="8" spans="1:8" ht="33.75" x14ac:dyDescent="0.3">
      <c r="A8" s="202"/>
      <c r="B8" s="181" t="s">
        <v>292</v>
      </c>
      <c r="C8" s="182" t="s">
        <v>58</v>
      </c>
      <c r="D8" s="182" t="s">
        <v>82</v>
      </c>
      <c r="E8" s="185" t="s">
        <v>289</v>
      </c>
      <c r="F8" s="186"/>
      <c r="G8" s="186"/>
      <c r="H8" s="184">
        <v>5179</v>
      </c>
    </row>
    <row r="9" spans="1:8" ht="38.25" customHeight="1" x14ac:dyDescent="0.3">
      <c r="A9" s="202"/>
      <c r="B9" s="181" t="s">
        <v>361</v>
      </c>
      <c r="C9" s="182" t="s">
        <v>58</v>
      </c>
      <c r="D9" s="182" t="s">
        <v>82</v>
      </c>
      <c r="E9" s="183" t="s">
        <v>12</v>
      </c>
      <c r="F9" s="182"/>
      <c r="G9" s="182"/>
      <c r="H9" s="184">
        <v>2379</v>
      </c>
    </row>
    <row r="10" spans="1:8" ht="36.75" customHeight="1" x14ac:dyDescent="0.25">
      <c r="A10" s="202"/>
      <c r="B10" s="181" t="s">
        <v>314</v>
      </c>
      <c r="C10" s="187" t="s">
        <v>58</v>
      </c>
      <c r="D10" s="187" t="s">
        <v>82</v>
      </c>
      <c r="E10" s="187" t="s">
        <v>305</v>
      </c>
      <c r="F10" s="187"/>
      <c r="G10" s="187"/>
      <c r="H10" s="184">
        <v>147602</v>
      </c>
    </row>
    <row r="11" spans="1:8" ht="33.75" x14ac:dyDescent="0.3">
      <c r="A11" s="202"/>
      <c r="B11" s="181" t="s">
        <v>219</v>
      </c>
      <c r="C11" s="182" t="s">
        <v>58</v>
      </c>
      <c r="D11" s="182" t="s">
        <v>82</v>
      </c>
      <c r="E11" s="183" t="s">
        <v>208</v>
      </c>
      <c r="F11" s="182"/>
      <c r="G11" s="182"/>
      <c r="H11" s="184">
        <v>721</v>
      </c>
    </row>
    <row r="12" spans="1:8" ht="49.5" x14ac:dyDescent="0.25">
      <c r="A12" s="202"/>
      <c r="B12" s="181" t="s">
        <v>207</v>
      </c>
      <c r="C12" s="182" t="s">
        <v>58</v>
      </c>
      <c r="D12" s="182" t="s">
        <v>82</v>
      </c>
      <c r="E12" s="183" t="s">
        <v>216</v>
      </c>
      <c r="F12" s="182"/>
      <c r="G12" s="182"/>
      <c r="H12" s="184">
        <v>8341</v>
      </c>
    </row>
    <row r="13" spans="1:8" ht="34.5" x14ac:dyDescent="0.3">
      <c r="A13" s="202"/>
      <c r="B13" s="181" t="s">
        <v>347</v>
      </c>
      <c r="C13" s="182" t="s">
        <v>58</v>
      </c>
      <c r="D13" s="182" t="s">
        <v>82</v>
      </c>
      <c r="E13" s="183" t="s">
        <v>275</v>
      </c>
      <c r="F13" s="188"/>
      <c r="G13" s="188"/>
      <c r="H13" s="184">
        <v>773</v>
      </c>
    </row>
    <row r="14" spans="1:8" ht="49.5" x14ac:dyDescent="0.25">
      <c r="A14" s="202"/>
      <c r="B14" s="189" t="s">
        <v>523</v>
      </c>
      <c r="C14" s="182" t="s">
        <v>58</v>
      </c>
      <c r="D14" s="182" t="s">
        <v>82</v>
      </c>
      <c r="E14" s="183" t="s">
        <v>525</v>
      </c>
      <c r="F14" s="182"/>
      <c r="G14" s="182"/>
      <c r="H14" s="184">
        <v>8475</v>
      </c>
    </row>
    <row r="15" spans="1:8" s="175" customFormat="1" ht="42" customHeight="1" x14ac:dyDescent="0.3">
      <c r="A15" s="208" t="s">
        <v>571</v>
      </c>
      <c r="B15" s="213" t="s">
        <v>26</v>
      </c>
      <c r="C15" s="210" t="s">
        <v>27</v>
      </c>
      <c r="D15" s="210"/>
      <c r="E15" s="211"/>
      <c r="F15" s="210"/>
      <c r="G15" s="210"/>
      <c r="H15" s="214">
        <f>H16+H17+H18</f>
        <v>1207</v>
      </c>
    </row>
    <row r="16" spans="1:8" ht="39.75" customHeight="1" x14ac:dyDescent="0.3">
      <c r="A16" s="202"/>
      <c r="B16" s="181" t="s">
        <v>360</v>
      </c>
      <c r="C16" s="182" t="s">
        <v>61</v>
      </c>
      <c r="D16" s="182" t="s">
        <v>67</v>
      </c>
      <c r="E16" s="185" t="s">
        <v>12</v>
      </c>
      <c r="F16" s="182"/>
      <c r="G16" s="182"/>
      <c r="H16" s="190">
        <f>792+95</f>
        <v>887</v>
      </c>
    </row>
    <row r="17" spans="1:8" ht="37.5" customHeight="1" x14ac:dyDescent="0.3">
      <c r="A17" s="202"/>
      <c r="B17" s="181" t="s">
        <v>198</v>
      </c>
      <c r="C17" s="182" t="s">
        <v>61</v>
      </c>
      <c r="D17" s="182" t="s">
        <v>67</v>
      </c>
      <c r="E17" s="185" t="s">
        <v>162</v>
      </c>
      <c r="F17" s="182"/>
      <c r="G17" s="182"/>
      <c r="H17" s="190">
        <v>60</v>
      </c>
    </row>
    <row r="18" spans="1:8" ht="33" x14ac:dyDescent="0.25">
      <c r="A18" s="202"/>
      <c r="B18" s="181" t="s">
        <v>345</v>
      </c>
      <c r="C18" s="182" t="s">
        <v>61</v>
      </c>
      <c r="D18" s="182" t="s">
        <v>14</v>
      </c>
      <c r="E18" s="185" t="s">
        <v>177</v>
      </c>
      <c r="F18" s="182"/>
      <c r="G18" s="182"/>
      <c r="H18" s="184">
        <v>260</v>
      </c>
    </row>
    <row r="19" spans="1:8" s="175" customFormat="1" ht="28.5" customHeight="1" x14ac:dyDescent="0.3">
      <c r="A19" s="208" t="s">
        <v>572</v>
      </c>
      <c r="B19" s="213" t="s">
        <v>28</v>
      </c>
      <c r="C19" s="210" t="s">
        <v>29</v>
      </c>
      <c r="D19" s="210"/>
      <c r="E19" s="211"/>
      <c r="F19" s="210"/>
      <c r="G19" s="210"/>
      <c r="H19" s="214">
        <f>H20+H21+H22+H23+H24+H25+H26</f>
        <v>802064</v>
      </c>
    </row>
    <row r="20" spans="1:8" s="15" customFormat="1" ht="35.25" customHeight="1" x14ac:dyDescent="0.25">
      <c r="A20" s="203"/>
      <c r="B20" s="191" t="s">
        <v>381</v>
      </c>
      <c r="C20" s="182" t="s">
        <v>63</v>
      </c>
      <c r="D20" s="182" t="s">
        <v>64</v>
      </c>
      <c r="E20" s="185" t="s">
        <v>88</v>
      </c>
      <c r="F20" s="182"/>
      <c r="G20" s="182"/>
      <c r="H20" s="184">
        <v>3633</v>
      </c>
    </row>
    <row r="21" spans="1:8" s="16" customFormat="1" ht="33" customHeight="1" x14ac:dyDescent="0.3">
      <c r="A21" s="198"/>
      <c r="B21" s="181" t="s">
        <v>400</v>
      </c>
      <c r="C21" s="182" t="s">
        <v>63</v>
      </c>
      <c r="D21" s="182" t="s">
        <v>69</v>
      </c>
      <c r="E21" s="185" t="s">
        <v>385</v>
      </c>
      <c r="F21" s="186"/>
      <c r="G21" s="186"/>
      <c r="H21" s="192">
        <f>275423+339108+144307</f>
        <v>758838</v>
      </c>
    </row>
    <row r="22" spans="1:8" s="16" customFormat="1" ht="66" customHeight="1" x14ac:dyDescent="0.25">
      <c r="A22" s="198"/>
      <c r="B22" s="181" t="s">
        <v>430</v>
      </c>
      <c r="C22" s="182" t="s">
        <v>63</v>
      </c>
      <c r="D22" s="182" t="s">
        <v>67</v>
      </c>
      <c r="E22" s="185" t="s">
        <v>128</v>
      </c>
      <c r="F22" s="182"/>
      <c r="G22" s="182"/>
      <c r="H22" s="184">
        <v>852</v>
      </c>
    </row>
    <row r="23" spans="1:8" s="12" customFormat="1" ht="36" customHeight="1" x14ac:dyDescent="0.3">
      <c r="A23" s="201"/>
      <c r="B23" s="193" t="s">
        <v>314</v>
      </c>
      <c r="C23" s="187" t="s">
        <v>63</v>
      </c>
      <c r="D23" s="187" t="s">
        <v>15</v>
      </c>
      <c r="E23" s="187" t="s">
        <v>305</v>
      </c>
      <c r="F23" s="187"/>
      <c r="G23" s="187"/>
      <c r="H23" s="184">
        <v>6863</v>
      </c>
    </row>
    <row r="24" spans="1:8" s="15" customFormat="1" ht="51" customHeight="1" x14ac:dyDescent="0.3">
      <c r="A24" s="203"/>
      <c r="B24" s="181" t="s">
        <v>342</v>
      </c>
      <c r="C24" s="182" t="s">
        <v>63</v>
      </c>
      <c r="D24" s="182" t="s">
        <v>66</v>
      </c>
      <c r="E24" s="185" t="s">
        <v>341</v>
      </c>
      <c r="F24" s="182"/>
      <c r="G24" s="182"/>
      <c r="H24" s="192">
        <v>9843</v>
      </c>
    </row>
    <row r="25" spans="1:8" s="15" customFormat="1" ht="33" customHeight="1" x14ac:dyDescent="0.25">
      <c r="A25" s="203"/>
      <c r="B25" s="194" t="s">
        <v>94</v>
      </c>
      <c r="C25" s="182" t="s">
        <v>63</v>
      </c>
      <c r="D25" s="182" t="s">
        <v>66</v>
      </c>
      <c r="E25" s="185" t="s">
        <v>95</v>
      </c>
      <c r="F25" s="182"/>
      <c r="G25" s="182"/>
      <c r="H25" s="184">
        <v>20535</v>
      </c>
    </row>
    <row r="26" spans="1:8" s="15" customFormat="1" ht="39" customHeight="1" x14ac:dyDescent="0.25">
      <c r="A26" s="203"/>
      <c r="B26" s="181" t="s">
        <v>316</v>
      </c>
      <c r="C26" s="182" t="s">
        <v>63</v>
      </c>
      <c r="D26" s="182" t="s">
        <v>66</v>
      </c>
      <c r="E26" s="183" t="s">
        <v>220</v>
      </c>
      <c r="F26" s="182"/>
      <c r="G26" s="182"/>
      <c r="H26" s="184">
        <v>1500</v>
      </c>
    </row>
    <row r="27" spans="1:8" s="178" customFormat="1" ht="24.75" customHeight="1" x14ac:dyDescent="0.3">
      <c r="A27" s="208" t="s">
        <v>573</v>
      </c>
      <c r="B27" s="213" t="s">
        <v>33</v>
      </c>
      <c r="C27" s="210" t="s">
        <v>34</v>
      </c>
      <c r="D27" s="210"/>
      <c r="E27" s="211"/>
      <c r="F27" s="210"/>
      <c r="G27" s="210"/>
      <c r="H27" s="214">
        <f>H28+H29+H30+H31+H32+H33+H34+H35</f>
        <v>706318</v>
      </c>
    </row>
    <row r="28" spans="1:8" s="12" customFormat="1" ht="66.75" customHeight="1" x14ac:dyDescent="0.3">
      <c r="A28" s="201"/>
      <c r="B28" s="194" t="s">
        <v>430</v>
      </c>
      <c r="C28" s="182" t="s">
        <v>70</v>
      </c>
      <c r="D28" s="182" t="s">
        <v>58</v>
      </c>
      <c r="E28" s="182" t="s">
        <v>128</v>
      </c>
      <c r="F28" s="182"/>
      <c r="G28" s="182"/>
      <c r="H28" s="184">
        <v>1200</v>
      </c>
    </row>
    <row r="29" spans="1:8" s="12" customFormat="1" ht="35.25" customHeight="1" x14ac:dyDescent="0.3">
      <c r="A29" s="201"/>
      <c r="B29" s="194" t="s">
        <v>245</v>
      </c>
      <c r="C29" s="182" t="s">
        <v>70</v>
      </c>
      <c r="D29" s="182" t="s">
        <v>58</v>
      </c>
      <c r="E29" s="182" t="s">
        <v>235</v>
      </c>
      <c r="F29" s="182"/>
      <c r="G29" s="182"/>
      <c r="H29" s="184">
        <f>14093+6000</f>
        <v>20093</v>
      </c>
    </row>
    <row r="30" spans="1:8" s="12" customFormat="1" ht="50.25" customHeight="1" x14ac:dyDescent="0.3">
      <c r="A30" s="201"/>
      <c r="B30" s="181" t="s">
        <v>535</v>
      </c>
      <c r="C30" s="182" t="s">
        <v>70</v>
      </c>
      <c r="D30" s="182" t="s">
        <v>58</v>
      </c>
      <c r="E30" s="182" t="s">
        <v>532</v>
      </c>
      <c r="F30" s="182"/>
      <c r="G30" s="182"/>
      <c r="H30" s="184">
        <f>3581+813</f>
        <v>4394</v>
      </c>
    </row>
    <row r="31" spans="1:8" s="20" customFormat="1" ht="38.25" customHeight="1" x14ac:dyDescent="0.25">
      <c r="A31" s="204"/>
      <c r="B31" s="193" t="s">
        <v>546</v>
      </c>
      <c r="C31" s="182" t="s">
        <v>70</v>
      </c>
      <c r="D31" s="182" t="s">
        <v>59</v>
      </c>
      <c r="E31" s="185" t="s">
        <v>543</v>
      </c>
      <c r="F31" s="182"/>
      <c r="G31" s="182"/>
      <c r="H31" s="192">
        <f>20093+240535</f>
        <v>260628</v>
      </c>
    </row>
    <row r="32" spans="1:8" s="20" customFormat="1" ht="38.25" customHeight="1" x14ac:dyDescent="0.25">
      <c r="A32" s="204"/>
      <c r="B32" s="193" t="s">
        <v>435</v>
      </c>
      <c r="C32" s="182" t="s">
        <v>70</v>
      </c>
      <c r="D32" s="182" t="s">
        <v>59</v>
      </c>
      <c r="E32" s="185" t="s">
        <v>433</v>
      </c>
      <c r="F32" s="182"/>
      <c r="G32" s="182"/>
      <c r="H32" s="192">
        <v>300</v>
      </c>
    </row>
    <row r="33" spans="1:9" s="20" customFormat="1" ht="33" x14ac:dyDescent="0.25">
      <c r="A33" s="204"/>
      <c r="B33" s="195" t="s">
        <v>239</v>
      </c>
      <c r="C33" s="182" t="s">
        <v>70</v>
      </c>
      <c r="D33" s="182" t="s">
        <v>59</v>
      </c>
      <c r="E33" s="182" t="s">
        <v>242</v>
      </c>
      <c r="F33" s="182"/>
      <c r="G33" s="182"/>
      <c r="H33" s="184">
        <f>96881+2188</f>
        <v>99069</v>
      </c>
    </row>
    <row r="34" spans="1:9" s="20" customFormat="1" ht="18.75" customHeight="1" x14ac:dyDescent="0.25">
      <c r="A34" s="204"/>
      <c r="B34" s="196" t="s">
        <v>552</v>
      </c>
      <c r="C34" s="182" t="s">
        <v>70</v>
      </c>
      <c r="D34" s="182" t="s">
        <v>61</v>
      </c>
      <c r="E34" s="185" t="s">
        <v>549</v>
      </c>
      <c r="F34" s="182"/>
      <c r="G34" s="182"/>
      <c r="H34" s="192">
        <f>171442+148861</f>
        <v>320303</v>
      </c>
    </row>
    <row r="35" spans="1:9" s="20" customFormat="1" ht="35.25" customHeight="1" x14ac:dyDescent="0.25">
      <c r="A35" s="204"/>
      <c r="B35" s="181" t="s">
        <v>400</v>
      </c>
      <c r="C35" s="182" t="s">
        <v>70</v>
      </c>
      <c r="D35" s="182" t="s">
        <v>61</v>
      </c>
      <c r="E35" s="185" t="s">
        <v>385</v>
      </c>
      <c r="F35" s="182"/>
      <c r="G35" s="182"/>
      <c r="H35" s="192">
        <v>331</v>
      </c>
    </row>
    <row r="36" spans="1:9" s="175" customFormat="1" ht="21.75" customHeight="1" x14ac:dyDescent="0.3">
      <c r="A36" s="208" t="s">
        <v>574</v>
      </c>
      <c r="B36" s="213" t="s">
        <v>38</v>
      </c>
      <c r="C36" s="210" t="s">
        <v>39</v>
      </c>
      <c r="D36" s="210"/>
      <c r="E36" s="211"/>
      <c r="F36" s="210"/>
      <c r="G36" s="210"/>
      <c r="H36" s="214">
        <f>H37+H38</f>
        <v>14606</v>
      </c>
    </row>
    <row r="37" spans="1:9" s="15" customFormat="1" ht="33" customHeight="1" x14ac:dyDescent="0.3">
      <c r="A37" s="200"/>
      <c r="B37" s="195" t="s">
        <v>239</v>
      </c>
      <c r="C37" s="197" t="s">
        <v>68</v>
      </c>
      <c r="D37" s="197" t="s">
        <v>70</v>
      </c>
      <c r="E37" s="197" t="s">
        <v>242</v>
      </c>
      <c r="F37" s="188" t="s">
        <v>240</v>
      </c>
      <c r="G37" s="188"/>
      <c r="H37" s="184">
        <f>50+3851</f>
        <v>3901</v>
      </c>
    </row>
    <row r="38" spans="1:9" s="16" customFormat="1" ht="34.5" customHeight="1" x14ac:dyDescent="0.3">
      <c r="A38" s="200"/>
      <c r="B38" s="195" t="s">
        <v>539</v>
      </c>
      <c r="C38" s="197" t="s">
        <v>68</v>
      </c>
      <c r="D38" s="197" t="s">
        <v>70</v>
      </c>
      <c r="E38" s="197" t="s">
        <v>536</v>
      </c>
      <c r="F38" s="182"/>
      <c r="G38" s="182"/>
      <c r="H38" s="184">
        <v>10705</v>
      </c>
    </row>
    <row r="39" spans="1:9" s="177" customFormat="1" ht="21.75" customHeight="1" x14ac:dyDescent="0.3">
      <c r="A39" s="208" t="s">
        <v>575</v>
      </c>
      <c r="B39" s="213" t="s">
        <v>40</v>
      </c>
      <c r="C39" s="210" t="s">
        <v>41</v>
      </c>
      <c r="D39" s="210"/>
      <c r="E39" s="211"/>
      <c r="F39" s="210"/>
      <c r="G39" s="210"/>
      <c r="H39" s="215">
        <f>H40+H41+H42+H43+H44+H45+H46</f>
        <v>2926769</v>
      </c>
    </row>
    <row r="40" spans="1:9" s="8" customFormat="1" ht="33.75" x14ac:dyDescent="0.3">
      <c r="A40" s="205"/>
      <c r="B40" s="181" t="s">
        <v>111</v>
      </c>
      <c r="C40" s="182" t="s">
        <v>64</v>
      </c>
      <c r="D40" s="182" t="s">
        <v>58</v>
      </c>
      <c r="E40" s="185" t="s">
        <v>24</v>
      </c>
      <c r="F40" s="182"/>
      <c r="G40" s="182"/>
      <c r="H40" s="184">
        <f>977406+1071319+9538+82973</f>
        <v>2141236</v>
      </c>
    </row>
    <row r="41" spans="1:9" s="8" customFormat="1" ht="36" customHeight="1" x14ac:dyDescent="0.3">
      <c r="A41" s="205"/>
      <c r="B41" s="193" t="s">
        <v>365</v>
      </c>
      <c r="C41" s="187" t="s">
        <v>64</v>
      </c>
      <c r="D41" s="187" t="s">
        <v>58</v>
      </c>
      <c r="E41" s="198" t="s">
        <v>12</v>
      </c>
      <c r="F41" s="187"/>
      <c r="G41" s="187"/>
      <c r="H41" s="184">
        <f>3735+2790+100+45+1047</f>
        <v>7717</v>
      </c>
    </row>
    <row r="42" spans="1:9" s="12" customFormat="1" ht="24" customHeight="1" x14ac:dyDescent="0.3">
      <c r="A42" s="201"/>
      <c r="B42" s="193" t="s">
        <v>351</v>
      </c>
      <c r="C42" s="182" t="s">
        <v>64</v>
      </c>
      <c r="D42" s="182" t="s">
        <v>59</v>
      </c>
      <c r="E42" s="185" t="s">
        <v>116</v>
      </c>
      <c r="F42" s="186"/>
      <c r="G42" s="186"/>
      <c r="H42" s="192">
        <f>181651+85866</f>
        <v>267517</v>
      </c>
    </row>
    <row r="43" spans="1:9" s="12" customFormat="1" ht="40.5" customHeight="1" x14ac:dyDescent="0.3">
      <c r="A43" s="201"/>
      <c r="B43" s="193" t="s">
        <v>283</v>
      </c>
      <c r="C43" s="182" t="s">
        <v>64</v>
      </c>
      <c r="D43" s="182" t="s">
        <v>59</v>
      </c>
      <c r="E43" s="185" t="s">
        <v>79</v>
      </c>
      <c r="F43" s="182"/>
      <c r="G43" s="182"/>
      <c r="H43" s="192">
        <v>475035</v>
      </c>
    </row>
    <row r="44" spans="1:9" s="12" customFormat="1" ht="35.25" customHeight="1" x14ac:dyDescent="0.3">
      <c r="A44" s="201"/>
      <c r="B44" s="193" t="s">
        <v>435</v>
      </c>
      <c r="C44" s="198" t="s">
        <v>64</v>
      </c>
      <c r="D44" s="198" t="s">
        <v>59</v>
      </c>
      <c r="E44" s="198" t="s">
        <v>433</v>
      </c>
      <c r="F44" s="198"/>
      <c r="G44" s="198"/>
      <c r="H44" s="184">
        <v>800</v>
      </c>
    </row>
    <row r="45" spans="1:9" s="23" customFormat="1" ht="39" customHeight="1" x14ac:dyDescent="0.3">
      <c r="A45" s="206"/>
      <c r="B45" s="181" t="s">
        <v>292</v>
      </c>
      <c r="C45" s="182" t="s">
        <v>64</v>
      </c>
      <c r="D45" s="182" t="s">
        <v>64</v>
      </c>
      <c r="E45" s="185" t="s">
        <v>289</v>
      </c>
      <c r="F45" s="186"/>
      <c r="G45" s="186"/>
      <c r="H45" s="192">
        <v>29574</v>
      </c>
    </row>
    <row r="46" spans="1:9" s="23" customFormat="1" ht="33" x14ac:dyDescent="0.25">
      <c r="A46" s="206"/>
      <c r="B46" s="181" t="s">
        <v>495</v>
      </c>
      <c r="C46" s="187" t="s">
        <v>64</v>
      </c>
      <c r="D46" s="187" t="s">
        <v>64</v>
      </c>
      <c r="E46" s="198" t="s">
        <v>491</v>
      </c>
      <c r="F46" s="187"/>
      <c r="G46" s="187"/>
      <c r="H46" s="184">
        <v>4890</v>
      </c>
    </row>
    <row r="47" spans="1:9" s="176" customFormat="1" ht="23.25" customHeight="1" x14ac:dyDescent="0.3">
      <c r="A47" s="208" t="s">
        <v>576</v>
      </c>
      <c r="B47" s="213" t="s">
        <v>83</v>
      </c>
      <c r="C47" s="210" t="s">
        <v>46</v>
      </c>
      <c r="D47" s="210"/>
      <c r="E47" s="211"/>
      <c r="F47" s="210"/>
      <c r="G47" s="210"/>
      <c r="H47" s="212">
        <f>H48</f>
        <v>291543</v>
      </c>
      <c r="I47" s="216"/>
    </row>
    <row r="48" spans="1:9" s="8" customFormat="1" ht="22.5" customHeight="1" x14ac:dyDescent="0.3">
      <c r="A48" s="200"/>
      <c r="B48" s="193" t="s">
        <v>351</v>
      </c>
      <c r="C48" s="182" t="s">
        <v>69</v>
      </c>
      <c r="D48" s="182" t="s">
        <v>58</v>
      </c>
      <c r="E48" s="185" t="s">
        <v>116</v>
      </c>
      <c r="F48" s="182"/>
      <c r="G48" s="182"/>
      <c r="H48" s="184">
        <f>291436+107</f>
        <v>291543</v>
      </c>
    </row>
    <row r="49" spans="1:8" s="175" customFormat="1" ht="26.25" customHeight="1" x14ac:dyDescent="0.3">
      <c r="A49" s="208" t="s">
        <v>577</v>
      </c>
      <c r="B49" s="213" t="s">
        <v>49</v>
      </c>
      <c r="C49" s="210" t="s">
        <v>50</v>
      </c>
      <c r="D49" s="210"/>
      <c r="E49" s="211"/>
      <c r="F49" s="210"/>
      <c r="G49" s="210"/>
      <c r="H49" s="214">
        <f>H50+H51+H52+H53+H54+H55</f>
        <v>226713</v>
      </c>
    </row>
    <row r="50" spans="1:8" s="16" customFormat="1" ht="38.25" customHeight="1" x14ac:dyDescent="0.3">
      <c r="A50" s="198"/>
      <c r="B50" s="181" t="s">
        <v>495</v>
      </c>
      <c r="C50" s="182" t="s">
        <v>15</v>
      </c>
      <c r="D50" s="182" t="s">
        <v>59</v>
      </c>
      <c r="E50" s="198" t="s">
        <v>491</v>
      </c>
      <c r="F50" s="186"/>
      <c r="G50" s="186"/>
      <c r="H50" s="192">
        <f>5298+5423+283</f>
        <v>11004</v>
      </c>
    </row>
    <row r="51" spans="1:8" s="12" customFormat="1" ht="52.5" customHeight="1" x14ac:dyDescent="0.3">
      <c r="A51" s="201"/>
      <c r="B51" s="193" t="s">
        <v>323</v>
      </c>
      <c r="C51" s="187" t="s">
        <v>15</v>
      </c>
      <c r="D51" s="187" t="s">
        <v>61</v>
      </c>
      <c r="E51" s="187" t="s">
        <v>190</v>
      </c>
      <c r="F51" s="187"/>
      <c r="G51" s="187"/>
      <c r="H51" s="184">
        <f>48755+75196</f>
        <v>123951</v>
      </c>
    </row>
    <row r="52" spans="1:8" s="12" customFormat="1" ht="33.75" x14ac:dyDescent="0.3">
      <c r="A52" s="201"/>
      <c r="B52" s="181" t="s">
        <v>154</v>
      </c>
      <c r="C52" s="187" t="s">
        <v>15</v>
      </c>
      <c r="D52" s="187" t="s">
        <v>61</v>
      </c>
      <c r="E52" s="187" t="s">
        <v>155</v>
      </c>
      <c r="F52" s="187"/>
      <c r="G52" s="187"/>
      <c r="H52" s="184">
        <v>84518</v>
      </c>
    </row>
    <row r="53" spans="1:8" s="27" customFormat="1" ht="68.25" customHeight="1" x14ac:dyDescent="0.3">
      <c r="A53" s="207"/>
      <c r="B53" s="195" t="s">
        <v>346</v>
      </c>
      <c r="C53" s="187" t="s">
        <v>15</v>
      </c>
      <c r="D53" s="187" t="s">
        <v>68</v>
      </c>
      <c r="E53" s="187" t="s">
        <v>128</v>
      </c>
      <c r="F53" s="187"/>
      <c r="G53" s="187"/>
      <c r="H53" s="184">
        <v>5770</v>
      </c>
    </row>
    <row r="54" spans="1:8" s="27" customFormat="1" ht="36" customHeight="1" x14ac:dyDescent="0.3">
      <c r="A54" s="207"/>
      <c r="B54" s="181" t="s">
        <v>227</v>
      </c>
      <c r="C54" s="182" t="s">
        <v>15</v>
      </c>
      <c r="D54" s="182" t="s">
        <v>68</v>
      </c>
      <c r="E54" s="183" t="s">
        <v>162</v>
      </c>
      <c r="F54" s="188"/>
      <c r="G54" s="188"/>
      <c r="H54" s="184">
        <v>470</v>
      </c>
    </row>
    <row r="55" spans="1:8" s="27" customFormat="1" ht="49.5" x14ac:dyDescent="0.25">
      <c r="A55" s="207"/>
      <c r="B55" s="189" t="s">
        <v>523</v>
      </c>
      <c r="C55" s="182" t="s">
        <v>15</v>
      </c>
      <c r="D55" s="182" t="s">
        <v>68</v>
      </c>
      <c r="E55" s="183" t="s">
        <v>525</v>
      </c>
      <c r="F55" s="182"/>
      <c r="G55" s="182"/>
      <c r="H55" s="184">
        <v>1000</v>
      </c>
    </row>
    <row r="56" spans="1:8" s="174" customFormat="1" ht="23.25" customHeight="1" x14ac:dyDescent="0.3">
      <c r="A56" s="208" t="s">
        <v>578</v>
      </c>
      <c r="B56" s="213" t="s">
        <v>84</v>
      </c>
      <c r="C56" s="210" t="s">
        <v>85</v>
      </c>
      <c r="D56" s="210"/>
      <c r="E56" s="217"/>
      <c r="F56" s="218"/>
      <c r="G56" s="218"/>
      <c r="H56" s="212">
        <f>H57+H58</f>
        <v>28686</v>
      </c>
    </row>
    <row r="57" spans="1:8" s="27" customFormat="1" ht="36.75" customHeight="1" x14ac:dyDescent="0.3">
      <c r="A57" s="200"/>
      <c r="B57" s="189" t="s">
        <v>283</v>
      </c>
      <c r="C57" s="198" t="s">
        <v>65</v>
      </c>
      <c r="D57" s="198" t="s">
        <v>58</v>
      </c>
      <c r="E57" s="198" t="s">
        <v>79</v>
      </c>
      <c r="F57" s="182"/>
      <c r="G57" s="182"/>
      <c r="H57" s="184">
        <f>22136+5900</f>
        <v>28036</v>
      </c>
    </row>
    <row r="58" spans="1:8" s="27" customFormat="1" ht="50.25" x14ac:dyDescent="0.3">
      <c r="A58" s="200"/>
      <c r="B58" s="189" t="s">
        <v>523</v>
      </c>
      <c r="C58" s="198" t="s">
        <v>65</v>
      </c>
      <c r="D58" s="198" t="s">
        <v>58</v>
      </c>
      <c r="E58" s="198" t="s">
        <v>520</v>
      </c>
      <c r="F58" s="199"/>
      <c r="G58" s="199"/>
      <c r="H58" s="184">
        <v>650</v>
      </c>
    </row>
    <row r="59" spans="1:8" s="174" customFormat="1" ht="20.25" x14ac:dyDescent="0.3">
      <c r="A59" s="208" t="s">
        <v>579</v>
      </c>
      <c r="B59" s="213" t="s">
        <v>1</v>
      </c>
      <c r="C59" s="210" t="s">
        <v>2</v>
      </c>
      <c r="D59" s="210"/>
      <c r="E59" s="217"/>
      <c r="F59" s="218"/>
      <c r="G59" s="218"/>
      <c r="H59" s="212">
        <f>H60</f>
        <v>6223</v>
      </c>
    </row>
    <row r="60" spans="1:8" s="27" customFormat="1" ht="35.25" customHeight="1" x14ac:dyDescent="0.3">
      <c r="A60" s="200"/>
      <c r="B60" s="181" t="s">
        <v>227</v>
      </c>
      <c r="C60" s="182" t="s">
        <v>66</v>
      </c>
      <c r="D60" s="182" t="s">
        <v>63</v>
      </c>
      <c r="E60" s="183" t="s">
        <v>162</v>
      </c>
      <c r="F60" s="182"/>
      <c r="G60" s="182"/>
      <c r="H60" s="184">
        <v>6223</v>
      </c>
    </row>
    <row r="61" spans="1:8" s="175" customFormat="1" ht="28.5" customHeight="1" x14ac:dyDescent="0.3">
      <c r="A61" s="219"/>
      <c r="B61" s="213" t="s">
        <v>55</v>
      </c>
      <c r="C61" s="210"/>
      <c r="D61" s="210"/>
      <c r="E61" s="211"/>
      <c r="F61" s="210"/>
      <c r="G61" s="210"/>
      <c r="H61" s="212">
        <f>H6+H15+H19+H27+H36+H39+H47+H49+H56+H59</f>
        <v>5850965</v>
      </c>
    </row>
    <row r="63" spans="1:8" x14ac:dyDescent="0.25">
      <c r="H63" s="1">
        <v>6141312</v>
      </c>
    </row>
    <row r="64" spans="1:8" x14ac:dyDescent="0.25">
      <c r="H64" s="179">
        <f>H61-H63</f>
        <v>-290347</v>
      </c>
    </row>
    <row r="65" spans="2:8" x14ac:dyDescent="0.25">
      <c r="B65" s="29"/>
      <c r="H65" s="1">
        <v>290347</v>
      </c>
    </row>
    <row r="66" spans="2:8" x14ac:dyDescent="0.25">
      <c r="C66" s="30"/>
      <c r="D66" s="30"/>
      <c r="E66" s="31"/>
      <c r="F66" s="30"/>
      <c r="G66" s="30"/>
      <c r="H66" s="179">
        <f>H65+H64</f>
        <v>0</v>
      </c>
    </row>
  </sheetData>
  <autoFilter ref="B3:F61"/>
  <customSheetViews>
    <customSheetView guid="{A87A79B8-E50D-47B6-8ED9-3B83DD2F2BE1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"/>
      <headerFooter alignWithMargins="0"/>
      <autoFilter ref="B3:F61"/>
    </customSheetView>
    <customSheetView guid="{CDF98644-24AB-4FC7-9534-31AA29A60137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"/>
      <headerFooter alignWithMargins="0"/>
      <autoFilter ref="B3:F61"/>
    </customSheetView>
    <customSheetView guid="{781C343D-E16E-455E-90BE-B72124726C41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"/>
      <headerFooter alignWithMargins="0"/>
      <autoFilter ref="B3:F61"/>
    </customSheetView>
    <customSheetView guid="{405FAAFA-3525-4E06-B3DD-88AE8477128B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4"/>
      <headerFooter alignWithMargins="0"/>
      <autoFilter ref="B3:F61"/>
    </customSheetView>
    <customSheetView guid="{7D2D3761-A0C7-4FA3-8C17-D2FAD2ACC9FB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5"/>
      <headerFooter alignWithMargins="0"/>
      <autoFilter ref="B3:F61"/>
    </customSheetView>
    <customSheetView guid="{7385B1A2-9FD2-4CEC-A7B8-2609945A27A2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6"/>
      <headerFooter alignWithMargins="0"/>
      <autoFilter ref="B3:F61"/>
    </customSheetView>
    <customSheetView guid="{857D3349-3046-4837-8914-0313426CC3C7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7"/>
      <headerFooter alignWithMargins="0"/>
      <autoFilter ref="B3:F61"/>
    </customSheetView>
    <customSheetView guid="{B6878963-D01D-4CA3-941C-E14F82A716C1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8"/>
      <headerFooter alignWithMargins="0"/>
      <autoFilter ref="B3:F61"/>
    </customSheetView>
    <customSheetView guid="{1847C015-3DE6-4261-8FD8-63790144413D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9"/>
      <headerFooter alignWithMargins="0"/>
      <autoFilter ref="B3:F61"/>
    </customSheetView>
    <customSheetView guid="{A069641C-5FB5-432F-A846-46FA0304D371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0"/>
      <headerFooter alignWithMargins="0"/>
      <autoFilter ref="B3:F61"/>
    </customSheetView>
    <customSheetView guid="{4B7C5E90-BD24-4E01-ACA4-C2993BDA819F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1"/>
      <headerFooter alignWithMargins="0"/>
      <autoFilter ref="B3:F61"/>
    </customSheetView>
    <customSheetView guid="{17A01F90-C19A-4B52-AAC4-210371E85F85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2"/>
      <headerFooter alignWithMargins="0"/>
      <autoFilter ref="B3:F61"/>
    </customSheetView>
    <customSheetView guid="{55B21775-65AB-42B6-83A1-0D22CECA66D8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3"/>
      <headerFooter alignWithMargins="0"/>
      <autoFilter ref="B3:F61"/>
    </customSheetView>
    <customSheetView guid="{967760A9-3376-48A8-AEEE-E004E74664DD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4"/>
      <headerFooter alignWithMargins="0"/>
      <autoFilter ref="B3:F61"/>
    </customSheetView>
    <customSheetView guid="{290033D3-3D5B-4A84-968D-C88E6FC8D483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5"/>
      <headerFooter alignWithMargins="0"/>
      <autoFilter ref="B3:F61"/>
    </customSheetView>
    <customSheetView guid="{A22DD82A-E612-42E8-9654-B4A629302ADA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6"/>
      <headerFooter alignWithMargins="0"/>
      <autoFilter ref="B3:F61"/>
    </customSheetView>
    <customSheetView guid="{B1BAE523-AB0D-46EB-BC61-7646F9F1E320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7"/>
      <headerFooter alignWithMargins="0"/>
      <autoFilter ref="B3:F61"/>
    </customSheetView>
    <customSheetView guid="{6C350D3B-D62B-43C1-9444-7116313A3E56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8"/>
      <headerFooter alignWithMargins="0"/>
      <autoFilter ref="B3:F61"/>
    </customSheetView>
    <customSheetView guid="{DD5BDA5F-5705-4AFF-962A-59BB57D0ABEF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19"/>
      <headerFooter alignWithMargins="0"/>
      <autoFilter ref="B3:F61"/>
    </customSheetView>
    <customSheetView guid="{D07130B8-8E5F-4846-91AB-49220FD3D33B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0"/>
      <headerFooter alignWithMargins="0"/>
      <autoFilter ref="B3:F61"/>
    </customSheetView>
    <customSheetView guid="{61F46B1B-5468-4C6B-B504-B59B9EF96408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1"/>
      <headerFooter alignWithMargins="0"/>
      <autoFilter ref="B3:F61"/>
    </customSheetView>
    <customSheetView guid="{AD4BD274-7EE0-4125-BA49-F2B2053F99E3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2"/>
      <headerFooter alignWithMargins="0"/>
      <autoFilter ref="B3:F61"/>
    </customSheetView>
    <customSheetView guid="{A3DD6577-C739-4CFC-8531-9A9C724F8190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3"/>
      <headerFooter alignWithMargins="0"/>
      <autoFilter ref="B3:F61"/>
    </customSheetView>
    <customSheetView guid="{A8BE3DDC-62B6-44EB-965F-07B0592F14DC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4"/>
      <headerFooter alignWithMargins="0"/>
      <autoFilter ref="B3:F61"/>
    </customSheetView>
    <customSheetView guid="{E0FC1791-8D3C-48BC-858B-1B12DEF854FA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5"/>
      <headerFooter alignWithMargins="0"/>
      <autoFilter ref="B3:F61"/>
    </customSheetView>
    <customSheetView guid="{622529FF-A615-4214-80CF-CEB9D768B1A0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6"/>
      <headerFooter alignWithMargins="0"/>
      <autoFilter ref="B3:F61"/>
    </customSheetView>
    <customSheetView guid="{8B005326-9BC0-4FC2-9F0B-DABF75C8E4AF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7"/>
      <headerFooter alignWithMargins="0"/>
      <autoFilter ref="B3:F61"/>
    </customSheetView>
    <customSheetView guid="{07F1ABA9-DDE7-469D-961B-F6966E5AC1B4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8"/>
      <headerFooter alignWithMargins="0"/>
      <autoFilter ref="B3:F61"/>
    </customSheetView>
    <customSheetView guid="{DEF2F872-ABE2-42CE-936C-D07B3A4389E6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29"/>
      <headerFooter alignWithMargins="0"/>
      <autoFilter ref="B3:F61"/>
    </customSheetView>
    <customSheetView guid="{D068805C-AD62-4DC2-B7D2-99DEDBE88B3F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0"/>
      <headerFooter alignWithMargins="0"/>
      <autoFilter ref="B3:F61"/>
    </customSheetView>
    <customSheetView guid="{B88B5C55-B150-424A-8C72-9D511E0EAF83}" showPageBreaks="1" zeroValues="0" printArea="1" showAutoFilter="1" hiddenColumns="1" view="pageBreakPreview" topLeftCell="A31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1"/>
      <headerFooter alignWithMargins="0"/>
      <autoFilter ref="B3:F61"/>
    </customSheetView>
    <customSheetView guid="{2BBB556A-64AD-4EA3-9505-6F1D7A7C63AC}" showPageBreaks="1" zeroValues="0" printArea="1" showAutoFilter="1" hiddenColumns="1" view="pageBreakPreview" topLeftCell="A13">
      <selection activeCell="L26" sqref="L26"/>
      <pageMargins left="0.70866141732283472" right="0.15748031496062992" top="0.43307086614173229" bottom="0.31496062992125984" header="0.23622047244094491" footer="0.15748031496062992"/>
      <pageSetup paperSize="9" scale="72" firstPageNumber="3" fitToHeight="0" orientation="portrait" useFirstPageNumber="1" r:id="rId32"/>
      <headerFooter alignWithMargins="0"/>
      <autoFilter ref="B3:F61"/>
    </customSheetView>
  </customSheetViews>
  <mergeCells count="9">
    <mergeCell ref="A3:A5"/>
    <mergeCell ref="A1:H1"/>
    <mergeCell ref="H3:H5"/>
    <mergeCell ref="B3:B5"/>
    <mergeCell ref="C3:C5"/>
    <mergeCell ref="D3:D5"/>
    <mergeCell ref="E3:E5"/>
    <mergeCell ref="F3:F5"/>
    <mergeCell ref="G3:G5"/>
  </mergeCells>
  <pageMargins left="0.70866141732283472" right="0.15748031496062992" top="0.43307086614173229" bottom="0.31496062992125984" header="0.23622047244094491" footer="0.15748031496062992"/>
  <pageSetup paperSize="9" scale="72" firstPageNumber="3" fitToHeight="0" orientation="portrait" useFirstPageNumber="1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"/>
  <sheetViews>
    <sheetView showZeros="0" tabSelected="1" view="pageBreakPreview" topLeftCell="A10" zoomScale="90" zoomScaleNormal="75" zoomScaleSheetLayoutView="90" workbookViewId="0">
      <selection activeCell="F17" sqref="F17"/>
    </sheetView>
  </sheetViews>
  <sheetFormatPr defaultColWidth="9.140625" defaultRowHeight="15" x14ac:dyDescent="0.2"/>
  <cols>
    <col min="1" max="1" width="9.5703125" style="221" customWidth="1"/>
    <col min="2" max="2" width="92.85546875" style="222" customWidth="1"/>
    <col min="3" max="3" width="9.85546875" style="223" hidden="1" customWidth="1"/>
    <col min="4" max="4" width="14.42578125" style="224" hidden="1" customWidth="1"/>
    <col min="5" max="5" width="15.28515625" style="225" customWidth="1"/>
    <col min="6" max="6" width="175.42578125" style="225" customWidth="1"/>
    <col min="7" max="7" width="19" style="225" customWidth="1"/>
    <col min="8" max="8" width="9.140625" style="225"/>
    <col min="9" max="9" width="12" style="225" bestFit="1" customWidth="1"/>
    <col min="10" max="16384" width="9.140625" style="225"/>
  </cols>
  <sheetData>
    <row r="1" spans="1:6" ht="16.5" x14ac:dyDescent="0.2">
      <c r="E1" s="231"/>
      <c r="F1" s="252" t="s">
        <v>649</v>
      </c>
    </row>
    <row r="2" spans="1:6" ht="16.5" x14ac:dyDescent="0.2">
      <c r="E2" s="399" t="s">
        <v>586</v>
      </c>
      <c r="F2" s="399"/>
    </row>
    <row r="3" spans="1:6" ht="16.5" x14ac:dyDescent="0.2">
      <c r="E3" s="231"/>
      <c r="F3" s="254" t="s">
        <v>640</v>
      </c>
    </row>
    <row r="4" spans="1:6" ht="39.75" customHeight="1" x14ac:dyDescent="0.2">
      <c r="A4" s="400" t="s">
        <v>641</v>
      </c>
      <c r="B4" s="400"/>
      <c r="C4" s="400"/>
      <c r="D4" s="400"/>
      <c r="E4" s="400"/>
      <c r="F4" s="400"/>
    </row>
    <row r="5" spans="1:6" s="220" customFormat="1" ht="19.5" customHeight="1" x14ac:dyDescent="0.2">
      <c r="A5" s="396" t="s">
        <v>581</v>
      </c>
      <c r="B5" s="401" t="s">
        <v>580</v>
      </c>
      <c r="C5" s="402" t="s">
        <v>56</v>
      </c>
      <c r="D5" s="401" t="s">
        <v>17</v>
      </c>
      <c r="E5" s="403" t="s">
        <v>7</v>
      </c>
      <c r="F5" s="404" t="s">
        <v>585</v>
      </c>
    </row>
    <row r="6" spans="1:6" s="220" customFormat="1" ht="14.25" customHeight="1" x14ac:dyDescent="0.2">
      <c r="A6" s="397"/>
      <c r="B6" s="401"/>
      <c r="C6" s="402"/>
      <c r="D6" s="401"/>
      <c r="E6" s="403"/>
      <c r="F6" s="405"/>
    </row>
    <row r="7" spans="1:6" s="227" customFormat="1" ht="18.75" x14ac:dyDescent="0.25">
      <c r="A7" s="293" t="s">
        <v>570</v>
      </c>
      <c r="B7" s="294" t="s">
        <v>19</v>
      </c>
      <c r="C7" s="295" t="s">
        <v>20</v>
      </c>
      <c r="D7" s="296"/>
      <c r="E7" s="264">
        <f>E8+E17</f>
        <v>2364979</v>
      </c>
      <c r="F7" s="297"/>
    </row>
    <row r="8" spans="1:6" s="228" customFormat="1" ht="21.75" customHeight="1" x14ac:dyDescent="0.25">
      <c r="A8" s="396"/>
      <c r="B8" s="281" t="s">
        <v>583</v>
      </c>
      <c r="C8" s="282"/>
      <c r="D8" s="283"/>
      <c r="E8" s="265">
        <f>SUM(E9:E15)</f>
        <v>1959026</v>
      </c>
      <c r="F8" s="284">
        <f>E8/E7</f>
        <v>0.82834815869400957</v>
      </c>
    </row>
    <row r="9" spans="1:6" s="228" customFormat="1" ht="66" x14ac:dyDescent="0.25">
      <c r="A9" s="397"/>
      <c r="B9" s="285" t="s">
        <v>619</v>
      </c>
      <c r="C9" s="286"/>
      <c r="D9" s="287" t="s">
        <v>587</v>
      </c>
      <c r="E9" s="266">
        <v>4139</v>
      </c>
      <c r="F9" s="288"/>
    </row>
    <row r="10" spans="1:6" ht="33.75" customHeight="1" x14ac:dyDescent="0.25">
      <c r="A10" s="397"/>
      <c r="B10" s="289" t="s">
        <v>623</v>
      </c>
      <c r="C10" s="286"/>
      <c r="D10" s="290" t="s">
        <v>588</v>
      </c>
      <c r="E10" s="266">
        <v>358373</v>
      </c>
      <c r="F10" s="288"/>
    </row>
    <row r="11" spans="1:6" ht="33" x14ac:dyDescent="0.25">
      <c r="A11" s="397"/>
      <c r="B11" s="289" t="s">
        <v>624</v>
      </c>
      <c r="C11" s="286"/>
      <c r="D11" s="287" t="s">
        <v>589</v>
      </c>
      <c r="E11" s="266">
        <v>181</v>
      </c>
      <c r="F11" s="288"/>
    </row>
    <row r="12" spans="1:6" ht="33" x14ac:dyDescent="0.25">
      <c r="A12" s="397"/>
      <c r="B12" s="289" t="s">
        <v>628</v>
      </c>
      <c r="C12" s="291"/>
      <c r="D12" s="291" t="s">
        <v>610</v>
      </c>
      <c r="E12" s="266">
        <v>1566367</v>
      </c>
      <c r="F12" s="288"/>
    </row>
    <row r="13" spans="1:6" ht="39" customHeight="1" x14ac:dyDescent="0.25">
      <c r="A13" s="397"/>
      <c r="B13" s="289" t="s">
        <v>633</v>
      </c>
      <c r="C13" s="291"/>
      <c r="D13" s="291" t="s">
        <v>613</v>
      </c>
      <c r="E13" s="266">
        <v>1074</v>
      </c>
      <c r="F13" s="288"/>
    </row>
    <row r="14" spans="1:6" ht="49.5" customHeight="1" x14ac:dyDescent="0.25">
      <c r="A14" s="397"/>
      <c r="B14" s="292" t="s">
        <v>620</v>
      </c>
      <c r="C14" s="291"/>
      <c r="D14" s="291" t="s">
        <v>590</v>
      </c>
      <c r="E14" s="266">
        <v>28892</v>
      </c>
      <c r="F14" s="288"/>
    </row>
    <row r="15" spans="1:6" ht="34.5" hidden="1" customHeight="1" x14ac:dyDescent="0.25">
      <c r="A15" s="397"/>
      <c r="B15" s="259" t="s">
        <v>634</v>
      </c>
      <c r="C15" s="260"/>
      <c r="D15" s="260"/>
      <c r="E15" s="267"/>
      <c r="F15" s="261"/>
    </row>
    <row r="16" spans="1:6" ht="21" customHeight="1" x14ac:dyDescent="0.25">
      <c r="A16" s="397"/>
      <c r="B16" s="262" t="s">
        <v>582</v>
      </c>
      <c r="C16" s="260"/>
      <c r="D16" s="260"/>
      <c r="E16" s="265">
        <f>E17</f>
        <v>405953</v>
      </c>
      <c r="F16" s="253">
        <f>E16/E7</f>
        <v>0.17165184130599045</v>
      </c>
    </row>
    <row r="17" spans="1:7" ht="255.75" customHeight="1" x14ac:dyDescent="0.25">
      <c r="A17" s="398"/>
      <c r="B17" s="369" t="s">
        <v>582</v>
      </c>
      <c r="C17" s="255"/>
      <c r="D17" s="256"/>
      <c r="E17" s="266">
        <v>405953</v>
      </c>
      <c r="F17" s="368" t="s">
        <v>654</v>
      </c>
      <c r="G17" s="220"/>
    </row>
    <row r="18" spans="1:7" s="227" customFormat="1" ht="17.25" customHeight="1" x14ac:dyDescent="0.25">
      <c r="A18" s="293" t="s">
        <v>635</v>
      </c>
      <c r="B18" s="298" t="s">
        <v>636</v>
      </c>
      <c r="C18" s="295" t="s">
        <v>27</v>
      </c>
      <c r="D18" s="296"/>
      <c r="E18" s="268">
        <f>E19</f>
        <v>9500</v>
      </c>
      <c r="F18" s="297"/>
    </row>
    <row r="19" spans="1:7" ht="16.5" x14ac:dyDescent="0.25">
      <c r="A19" s="394"/>
      <c r="B19" s="299" t="s">
        <v>582</v>
      </c>
      <c r="C19" s="300"/>
      <c r="D19" s="301"/>
      <c r="E19" s="266">
        <f>E20</f>
        <v>9500</v>
      </c>
      <c r="F19" s="284"/>
      <c r="G19" s="220"/>
    </row>
    <row r="20" spans="1:7" ht="33" x14ac:dyDescent="0.25">
      <c r="A20" s="406"/>
      <c r="B20" s="302" t="s">
        <v>582</v>
      </c>
      <c r="C20" s="303"/>
      <c r="D20" s="304"/>
      <c r="E20" s="266">
        <v>9500</v>
      </c>
      <c r="F20" s="289" t="s">
        <v>650</v>
      </c>
      <c r="G20" s="220"/>
    </row>
    <row r="21" spans="1:7" s="227" customFormat="1" ht="33.75" customHeight="1" x14ac:dyDescent="0.25">
      <c r="A21" s="305" t="s">
        <v>571</v>
      </c>
      <c r="B21" s="298" t="s">
        <v>26</v>
      </c>
      <c r="C21" s="295" t="s">
        <v>27</v>
      </c>
      <c r="D21" s="296"/>
      <c r="E21" s="268">
        <f>E22+E27</f>
        <v>299144</v>
      </c>
      <c r="F21" s="297"/>
    </row>
    <row r="22" spans="1:7" s="228" customFormat="1" ht="24" customHeight="1" x14ac:dyDescent="0.25">
      <c r="A22" s="306"/>
      <c r="B22" s="307" t="s">
        <v>583</v>
      </c>
      <c r="C22" s="188"/>
      <c r="D22" s="308"/>
      <c r="E22" s="269">
        <f>SUM(E23:E26)</f>
        <v>188117</v>
      </c>
      <c r="F22" s="309">
        <f>E22/E21</f>
        <v>0.62885098815286289</v>
      </c>
    </row>
    <row r="23" spans="1:7" s="230" customFormat="1" ht="36" customHeight="1" x14ac:dyDescent="0.25">
      <c r="A23" s="392"/>
      <c r="B23" s="310" t="s">
        <v>642</v>
      </c>
      <c r="C23" s="282"/>
      <c r="D23" s="311" t="s">
        <v>591</v>
      </c>
      <c r="E23" s="266">
        <v>1229</v>
      </c>
      <c r="F23" s="288"/>
    </row>
    <row r="24" spans="1:7" ht="67.5" customHeight="1" x14ac:dyDescent="0.25">
      <c r="A24" s="393"/>
      <c r="B24" s="312" t="s">
        <v>619</v>
      </c>
      <c r="C24" s="286"/>
      <c r="D24" s="290" t="s">
        <v>587</v>
      </c>
      <c r="E24" s="263">
        <v>180893</v>
      </c>
      <c r="F24" s="288"/>
    </row>
    <row r="25" spans="1:7" ht="34.5" hidden="1" customHeight="1" x14ac:dyDescent="0.25">
      <c r="A25" s="393"/>
      <c r="B25" s="313" t="s">
        <v>616</v>
      </c>
      <c r="C25" s="314"/>
      <c r="D25" s="315" t="s">
        <v>592</v>
      </c>
      <c r="E25" s="270"/>
      <c r="F25" s="316"/>
    </row>
    <row r="26" spans="1:7" ht="52.5" customHeight="1" x14ac:dyDescent="0.25">
      <c r="A26" s="393"/>
      <c r="B26" s="317" t="s">
        <v>620</v>
      </c>
      <c r="C26" s="291"/>
      <c r="D26" s="291" t="s">
        <v>590</v>
      </c>
      <c r="E26" s="263">
        <v>5995</v>
      </c>
      <c r="F26" s="288"/>
    </row>
    <row r="27" spans="1:7" ht="16.5" x14ac:dyDescent="0.25">
      <c r="A27" s="318"/>
      <c r="B27" s="319" t="s">
        <v>582</v>
      </c>
      <c r="C27" s="314"/>
      <c r="D27" s="320"/>
      <c r="E27" s="265">
        <f>E28</f>
        <v>111027</v>
      </c>
      <c r="F27" s="284">
        <f>E27/E21</f>
        <v>0.37114901184713717</v>
      </c>
    </row>
    <row r="28" spans="1:7" ht="33" x14ac:dyDescent="0.25">
      <c r="A28" s="321"/>
      <c r="B28" s="302" t="s">
        <v>582</v>
      </c>
      <c r="C28" s="286"/>
      <c r="D28" s="287"/>
      <c r="E28" s="266">
        <f>1614+109413</f>
        <v>111027</v>
      </c>
      <c r="F28" s="322" t="s">
        <v>648</v>
      </c>
    </row>
    <row r="29" spans="1:7" s="227" customFormat="1" ht="21.75" customHeight="1" x14ac:dyDescent="0.25">
      <c r="A29" s="323" t="s">
        <v>572</v>
      </c>
      <c r="B29" s="298" t="s">
        <v>28</v>
      </c>
      <c r="C29" s="295" t="s">
        <v>29</v>
      </c>
      <c r="D29" s="296"/>
      <c r="E29" s="268">
        <f>E30+E38</f>
        <v>1545287</v>
      </c>
      <c r="F29" s="324"/>
    </row>
    <row r="30" spans="1:7" s="228" customFormat="1" ht="21.75" customHeight="1" x14ac:dyDescent="0.25">
      <c r="A30" s="394"/>
      <c r="B30" s="307" t="s">
        <v>583</v>
      </c>
      <c r="C30" s="188"/>
      <c r="D30" s="308"/>
      <c r="E30" s="269">
        <f>SUM(E31:E36)</f>
        <v>1532312</v>
      </c>
      <c r="F30" s="309">
        <f>E30/E29</f>
        <v>0.9916035014854846</v>
      </c>
    </row>
    <row r="31" spans="1:7" s="228" customFormat="1" ht="66.75" customHeight="1" x14ac:dyDescent="0.25">
      <c r="A31" s="392"/>
      <c r="B31" s="325" t="s">
        <v>619</v>
      </c>
      <c r="C31" s="326"/>
      <c r="D31" s="327"/>
      <c r="E31" s="266">
        <v>15541</v>
      </c>
      <c r="F31" s="328"/>
    </row>
    <row r="32" spans="1:7" s="231" customFormat="1" ht="33.75" customHeight="1" x14ac:dyDescent="0.25">
      <c r="A32" s="392"/>
      <c r="B32" s="325" t="s">
        <v>632</v>
      </c>
      <c r="C32" s="286"/>
      <c r="D32" s="290" t="s">
        <v>593</v>
      </c>
      <c r="E32" s="271">
        <v>29906</v>
      </c>
      <c r="F32" s="288"/>
    </row>
    <row r="33" spans="1:9" s="228" customFormat="1" ht="36.75" customHeight="1" x14ac:dyDescent="0.25">
      <c r="A33" s="392"/>
      <c r="B33" s="325" t="s">
        <v>629</v>
      </c>
      <c r="C33" s="291"/>
      <c r="D33" s="291" t="s">
        <v>594</v>
      </c>
      <c r="E33" s="266">
        <v>33451</v>
      </c>
      <c r="F33" s="288"/>
      <c r="I33" s="232"/>
    </row>
    <row r="34" spans="1:9" s="233" customFormat="1" ht="33" customHeight="1" x14ac:dyDescent="0.25">
      <c r="A34" s="392"/>
      <c r="B34" s="325" t="s">
        <v>621</v>
      </c>
      <c r="C34" s="286"/>
      <c r="D34" s="290" t="s">
        <v>595</v>
      </c>
      <c r="E34" s="271">
        <v>1379203</v>
      </c>
      <c r="F34" s="329"/>
      <c r="I34" s="234"/>
    </row>
    <row r="35" spans="1:9" s="233" customFormat="1" ht="35.25" customHeight="1" x14ac:dyDescent="0.25">
      <c r="A35" s="392"/>
      <c r="B35" s="310" t="s">
        <v>637</v>
      </c>
      <c r="C35" s="330"/>
      <c r="D35" s="331" t="s">
        <v>596</v>
      </c>
      <c r="E35" s="272">
        <v>65594</v>
      </c>
      <c r="F35" s="329"/>
      <c r="I35" s="234"/>
    </row>
    <row r="36" spans="1:9" s="233" customFormat="1" ht="39.75" customHeight="1" x14ac:dyDescent="0.25">
      <c r="A36" s="392"/>
      <c r="B36" s="325" t="s">
        <v>627</v>
      </c>
      <c r="C36" s="286"/>
      <c r="D36" s="287" t="s">
        <v>597</v>
      </c>
      <c r="E36" s="266">
        <v>8617</v>
      </c>
      <c r="F36" s="329"/>
      <c r="I36" s="234"/>
    </row>
    <row r="37" spans="1:9" s="233" customFormat="1" ht="21" customHeight="1" x14ac:dyDescent="0.25">
      <c r="A37" s="392"/>
      <c r="B37" s="319" t="s">
        <v>582</v>
      </c>
      <c r="C37" s="314"/>
      <c r="D37" s="320"/>
      <c r="E37" s="265">
        <f>E38</f>
        <v>12975</v>
      </c>
      <c r="F37" s="284">
        <f>E37/E29</f>
        <v>8.3964985145154273E-3</v>
      </c>
    </row>
    <row r="38" spans="1:9" ht="64.5" customHeight="1" x14ac:dyDescent="0.25">
      <c r="A38" s="406"/>
      <c r="B38" s="302" t="s">
        <v>582</v>
      </c>
      <c r="C38" s="326"/>
      <c r="D38" s="332"/>
      <c r="E38" s="263">
        <v>12975</v>
      </c>
      <c r="F38" s="333" t="s">
        <v>646</v>
      </c>
      <c r="G38" s="220"/>
    </row>
    <row r="39" spans="1:9" s="235" customFormat="1" ht="18.75" x14ac:dyDescent="0.25">
      <c r="A39" s="334" t="s">
        <v>573</v>
      </c>
      <c r="B39" s="298" t="s">
        <v>33</v>
      </c>
      <c r="C39" s="295" t="s">
        <v>34</v>
      </c>
      <c r="D39" s="296"/>
      <c r="E39" s="268">
        <f>E40+E54</f>
        <v>1884940</v>
      </c>
      <c r="F39" s="324"/>
    </row>
    <row r="40" spans="1:9" s="228" customFormat="1" ht="18.75" x14ac:dyDescent="0.25">
      <c r="A40" s="306"/>
      <c r="B40" s="307" t="s">
        <v>583</v>
      </c>
      <c r="C40" s="188"/>
      <c r="D40" s="308"/>
      <c r="E40" s="269">
        <f>SUM(E41:E52)</f>
        <v>681834</v>
      </c>
      <c r="F40" s="309">
        <f>E40/E39</f>
        <v>0.36172716372934949</v>
      </c>
    </row>
    <row r="41" spans="1:9" s="228" customFormat="1" ht="66" hidden="1" x14ac:dyDescent="0.25">
      <c r="A41" s="335"/>
      <c r="B41" s="336" t="s">
        <v>619</v>
      </c>
      <c r="C41" s="314"/>
      <c r="D41" s="314" t="s">
        <v>587</v>
      </c>
      <c r="E41" s="267"/>
      <c r="F41" s="316"/>
    </row>
    <row r="42" spans="1:9" s="228" customFormat="1" ht="33" hidden="1" x14ac:dyDescent="0.25">
      <c r="A42" s="335"/>
      <c r="B42" s="337" t="s">
        <v>632</v>
      </c>
      <c r="C42" s="314"/>
      <c r="D42" s="315" t="s">
        <v>593</v>
      </c>
      <c r="E42" s="267"/>
      <c r="F42" s="316"/>
    </row>
    <row r="43" spans="1:9" s="228" customFormat="1" ht="22.5" hidden="1" customHeight="1" x14ac:dyDescent="0.25">
      <c r="A43" s="335"/>
      <c r="B43" s="338" t="s">
        <v>617</v>
      </c>
      <c r="C43" s="339"/>
      <c r="D43" s="339" t="s">
        <v>598</v>
      </c>
      <c r="E43" s="273"/>
      <c r="F43" s="340"/>
    </row>
    <row r="44" spans="1:9" s="236" customFormat="1" ht="33" x14ac:dyDescent="0.25">
      <c r="A44" s="335"/>
      <c r="B44" s="341" t="s">
        <v>638</v>
      </c>
      <c r="C44" s="330"/>
      <c r="D44" s="331" t="s">
        <v>599</v>
      </c>
      <c r="E44" s="274">
        <v>17735</v>
      </c>
      <c r="F44" s="342"/>
      <c r="G44" s="228"/>
    </row>
    <row r="45" spans="1:9" s="236" customFormat="1" ht="33.75" customHeight="1" x14ac:dyDescent="0.25">
      <c r="A45" s="335"/>
      <c r="B45" s="325" t="s">
        <v>621</v>
      </c>
      <c r="C45" s="286"/>
      <c r="D45" s="290" t="s">
        <v>595</v>
      </c>
      <c r="E45" s="271">
        <v>1055</v>
      </c>
      <c r="F45" s="343"/>
    </row>
    <row r="46" spans="1:9" s="236" customFormat="1" ht="32.25" customHeight="1" x14ac:dyDescent="0.25">
      <c r="A46" s="344"/>
      <c r="B46" s="325" t="s">
        <v>628</v>
      </c>
      <c r="C46" s="286"/>
      <c r="D46" s="290"/>
      <c r="E46" s="271">
        <v>29434</v>
      </c>
      <c r="F46" s="343"/>
    </row>
    <row r="47" spans="1:9" s="236" customFormat="1" ht="33" x14ac:dyDescent="0.25">
      <c r="A47" s="306"/>
      <c r="B47" s="325" t="s">
        <v>625</v>
      </c>
      <c r="C47" s="286"/>
      <c r="D47" s="286" t="s">
        <v>603</v>
      </c>
      <c r="E47" s="266">
        <v>1473</v>
      </c>
      <c r="F47" s="343"/>
      <c r="G47" s="228"/>
    </row>
    <row r="48" spans="1:9" s="236" customFormat="1" ht="66.75" hidden="1" customHeight="1" x14ac:dyDescent="0.25">
      <c r="A48" s="335"/>
      <c r="B48" s="313" t="s">
        <v>620</v>
      </c>
      <c r="C48" s="345"/>
      <c r="D48" s="345" t="s">
        <v>590</v>
      </c>
      <c r="E48" s="267"/>
      <c r="F48" s="346"/>
      <c r="G48" s="228"/>
    </row>
    <row r="49" spans="1:7" s="236" customFormat="1" ht="36.75" customHeight="1" x14ac:dyDescent="0.25">
      <c r="A49" s="335"/>
      <c r="B49" s="325" t="s">
        <v>630</v>
      </c>
      <c r="C49" s="286"/>
      <c r="D49" s="286" t="s">
        <v>614</v>
      </c>
      <c r="E49" s="266">
        <v>15640</v>
      </c>
      <c r="F49" s="343"/>
      <c r="G49" s="228"/>
    </row>
    <row r="50" spans="1:7" s="236" customFormat="1" ht="36" customHeight="1" x14ac:dyDescent="0.25">
      <c r="A50" s="335"/>
      <c r="B50" s="347" t="s">
        <v>631</v>
      </c>
      <c r="C50" s="286"/>
      <c r="D50" s="290" t="s">
        <v>600</v>
      </c>
      <c r="E50" s="271">
        <v>616497</v>
      </c>
      <c r="F50" s="343"/>
      <c r="G50" s="228"/>
    </row>
    <row r="51" spans="1:7" s="236" customFormat="1" ht="33.75" hidden="1" customHeight="1" x14ac:dyDescent="0.25">
      <c r="A51" s="335"/>
      <c r="B51" s="337" t="s">
        <v>602</v>
      </c>
      <c r="C51" s="314"/>
      <c r="D51" s="315" t="s">
        <v>601</v>
      </c>
      <c r="E51" s="275"/>
      <c r="F51" s="346"/>
    </row>
    <row r="52" spans="1:7" s="236" customFormat="1" ht="33" hidden="1" x14ac:dyDescent="0.25">
      <c r="A52" s="335"/>
      <c r="B52" s="337" t="s">
        <v>618</v>
      </c>
      <c r="C52" s="314"/>
      <c r="D52" s="315" t="s">
        <v>615</v>
      </c>
      <c r="E52" s="275"/>
      <c r="F52" s="346"/>
      <c r="G52" s="228"/>
    </row>
    <row r="53" spans="1:7" s="236" customFormat="1" ht="18.75" customHeight="1" x14ac:dyDescent="0.25">
      <c r="A53" s="335"/>
      <c r="B53" s="319" t="s">
        <v>582</v>
      </c>
      <c r="C53" s="326"/>
      <c r="D53" s="348"/>
      <c r="E53" s="276">
        <f>E54</f>
        <v>1203106</v>
      </c>
      <c r="F53" s="284">
        <f>E53/E39</f>
        <v>0.63827283627065057</v>
      </c>
    </row>
    <row r="54" spans="1:7" ht="385.5" customHeight="1" x14ac:dyDescent="0.25">
      <c r="A54" s="344"/>
      <c r="B54" s="317" t="s">
        <v>582</v>
      </c>
      <c r="C54" s="286"/>
      <c r="D54" s="287"/>
      <c r="E54" s="266">
        <v>1203106</v>
      </c>
      <c r="F54" s="349" t="s">
        <v>653</v>
      </c>
      <c r="G54" s="258"/>
    </row>
    <row r="55" spans="1:7" s="227" customFormat="1" ht="18.75" x14ac:dyDescent="0.25">
      <c r="A55" s="334" t="s">
        <v>574</v>
      </c>
      <c r="B55" s="298" t="s">
        <v>38</v>
      </c>
      <c r="C55" s="295" t="s">
        <v>39</v>
      </c>
      <c r="D55" s="296"/>
      <c r="E55" s="268">
        <f>E56</f>
        <v>72894</v>
      </c>
      <c r="F55" s="297"/>
    </row>
    <row r="56" spans="1:7" s="228" customFormat="1" ht="18.75" x14ac:dyDescent="0.25">
      <c r="A56" s="394"/>
      <c r="B56" s="307" t="s">
        <v>583</v>
      </c>
      <c r="C56" s="188"/>
      <c r="D56" s="308"/>
      <c r="E56" s="269">
        <f>SUM(E57:E58)</f>
        <v>72894</v>
      </c>
      <c r="F56" s="350">
        <f>E56/E55</f>
        <v>1</v>
      </c>
    </row>
    <row r="57" spans="1:7" s="233" customFormat="1" ht="33.75" customHeight="1" x14ac:dyDescent="0.25">
      <c r="A57" s="392"/>
      <c r="B57" s="325" t="s">
        <v>625</v>
      </c>
      <c r="C57" s="330"/>
      <c r="D57" s="330" t="s">
        <v>603</v>
      </c>
      <c r="E57" s="266">
        <v>72894</v>
      </c>
      <c r="F57" s="329"/>
    </row>
    <row r="58" spans="1:7" s="233" customFormat="1" ht="33.75" hidden="1" customHeight="1" x14ac:dyDescent="0.25">
      <c r="A58" s="392"/>
      <c r="B58" s="337" t="s">
        <v>602</v>
      </c>
      <c r="C58" s="339"/>
      <c r="D58" s="339"/>
      <c r="E58" s="267"/>
      <c r="F58" s="351"/>
    </row>
    <row r="59" spans="1:7" s="237" customFormat="1" ht="16.5" x14ac:dyDescent="0.25">
      <c r="A59" s="293" t="s">
        <v>575</v>
      </c>
      <c r="B59" s="298" t="s">
        <v>40</v>
      </c>
      <c r="C59" s="295" t="s">
        <v>41</v>
      </c>
      <c r="D59" s="296"/>
      <c r="E59" s="277">
        <f>E60+E66</f>
        <v>4414600</v>
      </c>
      <c r="F59" s="297"/>
    </row>
    <row r="60" spans="1:7" s="220" customFormat="1" ht="16.5" x14ac:dyDescent="0.25">
      <c r="A60" s="394"/>
      <c r="B60" s="307" t="s">
        <v>583</v>
      </c>
      <c r="C60" s="188"/>
      <c r="D60" s="308"/>
      <c r="E60" s="269">
        <f>SUM(E61:E64)</f>
        <v>4414600</v>
      </c>
      <c r="F60" s="350">
        <f>E60/E59</f>
        <v>1</v>
      </c>
    </row>
    <row r="61" spans="1:7" s="230" customFormat="1" ht="19.5" customHeight="1" x14ac:dyDescent="0.25">
      <c r="A61" s="392"/>
      <c r="B61" s="352" t="s">
        <v>639</v>
      </c>
      <c r="C61" s="286"/>
      <c r="D61" s="290" t="s">
        <v>604</v>
      </c>
      <c r="E61" s="278">
        <v>705358</v>
      </c>
      <c r="F61" s="288"/>
    </row>
    <row r="62" spans="1:7" s="228" customFormat="1" ht="20.25" customHeight="1" x14ac:dyDescent="0.25">
      <c r="A62" s="392"/>
      <c r="B62" s="325" t="s">
        <v>622</v>
      </c>
      <c r="C62" s="286"/>
      <c r="D62" s="290" t="s">
        <v>606</v>
      </c>
      <c r="E62" s="279">
        <v>57538</v>
      </c>
      <c r="F62" s="288"/>
    </row>
    <row r="63" spans="1:7" s="228" customFormat="1" ht="33" x14ac:dyDescent="0.25">
      <c r="A63" s="392"/>
      <c r="B63" s="310" t="s">
        <v>643</v>
      </c>
      <c r="C63" s="286"/>
      <c r="D63" s="290" t="s">
        <v>607</v>
      </c>
      <c r="E63" s="279">
        <v>3646108</v>
      </c>
      <c r="F63" s="288"/>
    </row>
    <row r="64" spans="1:7" s="228" customFormat="1" ht="66" x14ac:dyDescent="0.25">
      <c r="A64" s="392"/>
      <c r="B64" s="312" t="s">
        <v>619</v>
      </c>
      <c r="C64" s="353"/>
      <c r="D64" s="353" t="s">
        <v>587</v>
      </c>
      <c r="E64" s="272">
        <v>5596</v>
      </c>
      <c r="F64" s="288"/>
    </row>
    <row r="65" spans="1:6" s="228" customFormat="1" ht="18.75" hidden="1" x14ac:dyDescent="0.25">
      <c r="A65" s="392"/>
      <c r="B65" s="319" t="s">
        <v>582</v>
      </c>
      <c r="C65" s="354"/>
      <c r="D65" s="354"/>
      <c r="E65" s="280">
        <f>E66</f>
        <v>0</v>
      </c>
      <c r="F65" s="355">
        <f>E65/E64</f>
        <v>0</v>
      </c>
    </row>
    <row r="66" spans="1:6" s="228" customFormat="1" ht="18.75" hidden="1" x14ac:dyDescent="0.25">
      <c r="A66" s="392"/>
      <c r="B66" s="357" t="s">
        <v>582</v>
      </c>
      <c r="C66" s="354"/>
      <c r="D66" s="354"/>
      <c r="E66" s="273"/>
      <c r="F66" s="370"/>
    </row>
    <row r="67" spans="1:6" s="238" customFormat="1" ht="16.5" x14ac:dyDescent="0.25">
      <c r="A67" s="293" t="s">
        <v>576</v>
      </c>
      <c r="B67" s="298" t="s">
        <v>83</v>
      </c>
      <c r="C67" s="295" t="s">
        <v>46</v>
      </c>
      <c r="D67" s="296"/>
      <c r="E67" s="264">
        <f>E68+E70</f>
        <v>760938</v>
      </c>
      <c r="F67" s="297"/>
    </row>
    <row r="68" spans="1:6" s="220" customFormat="1" ht="16.5" x14ac:dyDescent="0.25">
      <c r="A68" s="394"/>
      <c r="B68" s="307" t="s">
        <v>583</v>
      </c>
      <c r="C68" s="188"/>
      <c r="D68" s="308"/>
      <c r="E68" s="269">
        <f>E69</f>
        <v>760938</v>
      </c>
      <c r="F68" s="350">
        <f>E68/E67</f>
        <v>1</v>
      </c>
    </row>
    <row r="69" spans="1:6" s="230" customFormat="1" ht="20.25" customHeight="1" x14ac:dyDescent="0.25">
      <c r="A69" s="392"/>
      <c r="B69" s="352" t="s">
        <v>639</v>
      </c>
      <c r="C69" s="330"/>
      <c r="D69" s="331" t="s">
        <v>604</v>
      </c>
      <c r="E69" s="272">
        <v>760938</v>
      </c>
      <c r="F69" s="356"/>
    </row>
    <row r="70" spans="1:6" s="230" customFormat="1" ht="20.25" hidden="1" x14ac:dyDescent="0.25">
      <c r="A70" s="392"/>
      <c r="B70" s="319" t="s">
        <v>582</v>
      </c>
      <c r="C70" s="291"/>
      <c r="D70" s="291"/>
      <c r="E70" s="265">
        <f>E71</f>
        <v>0</v>
      </c>
      <c r="F70" s="284">
        <f>E70/E64</f>
        <v>0</v>
      </c>
    </row>
    <row r="71" spans="1:6" s="230" customFormat="1" ht="20.25" hidden="1" x14ac:dyDescent="0.25">
      <c r="A71" s="392"/>
      <c r="B71" s="357" t="s">
        <v>582</v>
      </c>
      <c r="C71" s="345"/>
      <c r="D71" s="345"/>
      <c r="E71" s="267"/>
      <c r="F71" s="358"/>
    </row>
    <row r="72" spans="1:6" s="237" customFormat="1" ht="16.5" x14ac:dyDescent="0.25">
      <c r="A72" s="334" t="s">
        <v>577</v>
      </c>
      <c r="B72" s="298" t="s">
        <v>49</v>
      </c>
      <c r="C72" s="295" t="s">
        <v>50</v>
      </c>
      <c r="D72" s="296"/>
      <c r="E72" s="268">
        <f>E73+E80</f>
        <v>388712</v>
      </c>
      <c r="F72" s="297"/>
    </row>
    <row r="73" spans="1:6" s="220" customFormat="1" ht="16.5" x14ac:dyDescent="0.25">
      <c r="A73" s="394"/>
      <c r="B73" s="307" t="s">
        <v>583</v>
      </c>
      <c r="C73" s="188"/>
      <c r="D73" s="308"/>
      <c r="E73" s="269">
        <f>SUM(E74:E79)</f>
        <v>368712</v>
      </c>
      <c r="F73" s="350">
        <f>E73/E72</f>
        <v>0.94854802527321003</v>
      </c>
    </row>
    <row r="74" spans="1:6" s="228" customFormat="1" ht="33" x14ac:dyDescent="0.25">
      <c r="A74" s="392"/>
      <c r="B74" s="317" t="s">
        <v>651</v>
      </c>
      <c r="C74" s="291"/>
      <c r="D74" s="291" t="s">
        <v>608</v>
      </c>
      <c r="E74" s="266">
        <v>93812</v>
      </c>
      <c r="F74" s="288"/>
    </row>
    <row r="75" spans="1:6" s="228" customFormat="1" ht="33" x14ac:dyDescent="0.25">
      <c r="A75" s="392"/>
      <c r="B75" s="310" t="s">
        <v>643</v>
      </c>
      <c r="C75" s="345"/>
      <c r="D75" s="345"/>
      <c r="E75" s="266">
        <v>5685</v>
      </c>
      <c r="F75" s="288"/>
    </row>
    <row r="76" spans="1:6" s="228" customFormat="1" ht="36.75" customHeight="1" x14ac:dyDescent="0.25">
      <c r="A76" s="392"/>
      <c r="B76" s="325" t="s">
        <v>644</v>
      </c>
      <c r="C76" s="291"/>
      <c r="D76" s="291" t="s">
        <v>609</v>
      </c>
      <c r="E76" s="266">
        <v>139444</v>
      </c>
      <c r="F76" s="288"/>
    </row>
    <row r="77" spans="1:6" s="228" customFormat="1" ht="38.25" customHeight="1" x14ac:dyDescent="0.25">
      <c r="A77" s="392"/>
      <c r="B77" s="310" t="s">
        <v>645</v>
      </c>
      <c r="C77" s="291"/>
      <c r="D77" s="291"/>
      <c r="E77" s="266">
        <v>22841</v>
      </c>
      <c r="F77" s="288"/>
    </row>
    <row r="78" spans="1:6" s="239" customFormat="1" ht="33" x14ac:dyDescent="0.25">
      <c r="A78" s="392"/>
      <c r="B78" s="325" t="s">
        <v>628</v>
      </c>
      <c r="C78" s="291"/>
      <c r="D78" s="291" t="s">
        <v>610</v>
      </c>
      <c r="E78" s="266">
        <v>76366</v>
      </c>
      <c r="F78" s="343"/>
    </row>
    <row r="79" spans="1:6" s="239" customFormat="1" ht="51" customHeight="1" x14ac:dyDescent="0.25">
      <c r="A79" s="392"/>
      <c r="B79" s="317" t="s">
        <v>620</v>
      </c>
      <c r="C79" s="291"/>
      <c r="D79" s="291" t="s">
        <v>590</v>
      </c>
      <c r="E79" s="266">
        <v>30564</v>
      </c>
      <c r="F79" s="343"/>
    </row>
    <row r="80" spans="1:6" s="239" customFormat="1" ht="16.5" x14ac:dyDescent="0.25">
      <c r="A80" s="393"/>
      <c r="B80" s="319" t="s">
        <v>582</v>
      </c>
      <c r="C80" s="291"/>
      <c r="D80" s="291"/>
      <c r="E80" s="265">
        <f>E81</f>
        <v>20000</v>
      </c>
      <c r="F80" s="284">
        <f>E80/E72</f>
        <v>5.1451974726790015E-2</v>
      </c>
    </row>
    <row r="81" spans="1:7" s="239" customFormat="1" ht="16.5" x14ac:dyDescent="0.25">
      <c r="A81" s="395"/>
      <c r="B81" s="302" t="s">
        <v>582</v>
      </c>
      <c r="C81" s="291"/>
      <c r="D81" s="291"/>
      <c r="E81" s="266">
        <v>20000</v>
      </c>
      <c r="F81" s="359" t="s">
        <v>652</v>
      </c>
      <c r="G81" s="220"/>
    </row>
    <row r="82" spans="1:7" s="238" customFormat="1" ht="16.5" x14ac:dyDescent="0.25">
      <c r="A82" s="334" t="s">
        <v>578</v>
      </c>
      <c r="B82" s="298" t="s">
        <v>84</v>
      </c>
      <c r="C82" s="295" t="s">
        <v>85</v>
      </c>
      <c r="D82" s="217"/>
      <c r="E82" s="264">
        <f>E83</f>
        <v>995564</v>
      </c>
      <c r="F82" s="297"/>
    </row>
    <row r="83" spans="1:7" s="220" customFormat="1" ht="16.5" x14ac:dyDescent="0.25">
      <c r="A83" s="394"/>
      <c r="B83" s="360" t="s">
        <v>583</v>
      </c>
      <c r="C83" s="282"/>
      <c r="D83" s="283"/>
      <c r="E83" s="265">
        <f>SUM(E84:E84)</f>
        <v>995564</v>
      </c>
      <c r="F83" s="355">
        <f>E83/E82</f>
        <v>1</v>
      </c>
    </row>
    <row r="84" spans="1:7" s="239" customFormat="1" ht="33.75" customHeight="1" x14ac:dyDescent="0.25">
      <c r="A84" s="392"/>
      <c r="B84" s="347" t="s">
        <v>626</v>
      </c>
      <c r="C84" s="353"/>
      <c r="D84" s="353" t="s">
        <v>605</v>
      </c>
      <c r="E84" s="266">
        <v>995564</v>
      </c>
      <c r="F84" s="343"/>
    </row>
    <row r="85" spans="1:7" s="238" customFormat="1" ht="16.5" x14ac:dyDescent="0.25">
      <c r="A85" s="293" t="s">
        <v>579</v>
      </c>
      <c r="B85" s="298" t="s">
        <v>1</v>
      </c>
      <c r="C85" s="295" t="s">
        <v>2</v>
      </c>
      <c r="D85" s="217"/>
      <c r="E85" s="264">
        <f>E86</f>
        <v>9304</v>
      </c>
      <c r="F85" s="297"/>
    </row>
    <row r="86" spans="1:7" s="220" customFormat="1" ht="16.5" x14ac:dyDescent="0.25">
      <c r="A86" s="394"/>
      <c r="B86" s="307" t="s">
        <v>583</v>
      </c>
      <c r="C86" s="188"/>
      <c r="D86" s="308"/>
      <c r="E86" s="269">
        <f>E87</f>
        <v>9304</v>
      </c>
      <c r="F86" s="350">
        <f>E86/E85</f>
        <v>1</v>
      </c>
    </row>
    <row r="87" spans="1:7" s="240" customFormat="1" ht="33" x14ac:dyDescent="0.25">
      <c r="A87" s="406"/>
      <c r="B87" s="325" t="s">
        <v>628</v>
      </c>
      <c r="C87" s="286"/>
      <c r="D87" s="287" t="s">
        <v>610</v>
      </c>
      <c r="E87" s="266">
        <v>9304</v>
      </c>
      <c r="F87" s="343"/>
    </row>
    <row r="88" spans="1:7" s="240" customFormat="1" ht="16.5" x14ac:dyDescent="0.25">
      <c r="A88" s="334" t="s">
        <v>584</v>
      </c>
      <c r="B88" s="298" t="s">
        <v>4</v>
      </c>
      <c r="C88" s="295" t="s">
        <v>5</v>
      </c>
      <c r="D88" s="217"/>
      <c r="E88" s="264">
        <f>SUM(E90:E90)</f>
        <v>415722</v>
      </c>
      <c r="F88" s="297"/>
    </row>
    <row r="89" spans="1:7" s="240" customFormat="1" ht="16.5" x14ac:dyDescent="0.25">
      <c r="A89" s="394"/>
      <c r="B89" s="299" t="s">
        <v>582</v>
      </c>
      <c r="C89" s="188"/>
      <c r="D89" s="185"/>
      <c r="E89" s="269">
        <f>E90</f>
        <v>415722</v>
      </c>
      <c r="F89" s="350">
        <f>E88/E89</f>
        <v>1</v>
      </c>
    </row>
    <row r="90" spans="1:7" s="240" customFormat="1" ht="16.5" x14ac:dyDescent="0.25">
      <c r="A90" s="406"/>
      <c r="B90" s="302" t="s">
        <v>582</v>
      </c>
      <c r="C90" s="286"/>
      <c r="D90" s="287"/>
      <c r="E90" s="266">
        <v>415722</v>
      </c>
      <c r="F90" s="361" t="s">
        <v>647</v>
      </c>
    </row>
    <row r="91" spans="1:7" s="237" customFormat="1" ht="16.5" x14ac:dyDescent="0.25">
      <c r="A91" s="362"/>
      <c r="B91" s="363" t="s">
        <v>55</v>
      </c>
      <c r="C91" s="295"/>
      <c r="D91" s="264"/>
      <c r="E91" s="264">
        <f>E7+E18+E21+E29+E39+E55+E59+E67+E72+E82+E85+E88</f>
        <v>13161584</v>
      </c>
      <c r="F91" s="297"/>
    </row>
    <row r="92" spans="1:7" s="220" customFormat="1" ht="16.5" x14ac:dyDescent="0.25">
      <c r="A92" s="364"/>
      <c r="B92" s="363" t="s">
        <v>583</v>
      </c>
      <c r="C92" s="365"/>
      <c r="D92" s="264"/>
      <c r="E92" s="264">
        <f>E8+E22+E30+E40+E56+E60+E68+E73+E83+E86</f>
        <v>10983301</v>
      </c>
      <c r="F92" s="366">
        <f>E92/E91</f>
        <v>0.8344968964221936</v>
      </c>
    </row>
    <row r="93" spans="1:7" s="240" customFormat="1" ht="16.5" x14ac:dyDescent="0.25">
      <c r="A93" s="367"/>
      <c r="B93" s="363" t="s">
        <v>582</v>
      </c>
      <c r="C93" s="365"/>
      <c r="D93" s="264"/>
      <c r="E93" s="264">
        <f>E17+E28+E19+E38+E54+E66+E71+E81+E90</f>
        <v>2178283</v>
      </c>
      <c r="F93" s="366">
        <f>E93/E91</f>
        <v>0.16550310357780645</v>
      </c>
    </row>
    <row r="94" spans="1:7" ht="15.75" hidden="1" x14ac:dyDescent="0.2">
      <c r="A94" s="241"/>
      <c r="B94" s="229" t="s">
        <v>612</v>
      </c>
      <c r="C94" s="242"/>
      <c r="D94" s="243"/>
      <c r="E94" s="244">
        <f>E91-E95</f>
        <v>12826041</v>
      </c>
      <c r="F94" s="226">
        <f>E92/E94*100</f>
        <v>85.632823097945803</v>
      </c>
    </row>
    <row r="95" spans="1:7" ht="15.75" hidden="1" x14ac:dyDescent="0.2">
      <c r="A95" s="245"/>
      <c r="B95" s="246" t="s">
        <v>611</v>
      </c>
      <c r="C95" s="242"/>
      <c r="D95" s="243"/>
      <c r="E95" s="244">
        <v>335543</v>
      </c>
      <c r="F95" s="226">
        <f>E93/E94*100</f>
        <v>16.983284241801503</v>
      </c>
    </row>
    <row r="96" spans="1:7" x14ac:dyDescent="0.2">
      <c r="C96" s="247"/>
      <c r="D96" s="248"/>
      <c r="E96" s="249"/>
    </row>
    <row r="97" spans="2:6" x14ac:dyDescent="0.2">
      <c r="E97" s="249"/>
    </row>
    <row r="98" spans="2:6" x14ac:dyDescent="0.2">
      <c r="E98" s="249"/>
      <c r="F98" s="250"/>
    </row>
    <row r="99" spans="2:6" x14ac:dyDescent="0.2">
      <c r="B99" s="251"/>
      <c r="C99" s="250"/>
      <c r="E99" s="257"/>
      <c r="F99" s="250"/>
    </row>
    <row r="100" spans="2:6" x14ac:dyDescent="0.2">
      <c r="B100" s="251"/>
      <c r="C100" s="250"/>
      <c r="E100" s="257"/>
      <c r="F100" s="250"/>
    </row>
    <row r="101" spans="2:6" x14ac:dyDescent="0.2">
      <c r="B101" s="251"/>
      <c r="C101" s="250"/>
      <c r="E101" s="257"/>
      <c r="F101" s="250"/>
    </row>
    <row r="102" spans="2:6" x14ac:dyDescent="0.2">
      <c r="E102" s="249"/>
    </row>
    <row r="103" spans="2:6" x14ac:dyDescent="0.2">
      <c r="E103" s="249"/>
    </row>
    <row r="104" spans="2:6" x14ac:dyDescent="0.2">
      <c r="E104" s="249"/>
    </row>
    <row r="105" spans="2:6" x14ac:dyDescent="0.2">
      <c r="E105" s="249"/>
    </row>
    <row r="106" spans="2:6" x14ac:dyDescent="0.2">
      <c r="E106" s="249"/>
    </row>
    <row r="107" spans="2:6" x14ac:dyDescent="0.2">
      <c r="E107" s="249"/>
    </row>
    <row r="108" spans="2:6" x14ac:dyDescent="0.2">
      <c r="E108" s="249"/>
    </row>
    <row r="109" spans="2:6" x14ac:dyDescent="0.2">
      <c r="E109" s="249"/>
    </row>
    <row r="110" spans="2:6" x14ac:dyDescent="0.2">
      <c r="E110" s="249"/>
    </row>
    <row r="111" spans="2:6" x14ac:dyDescent="0.2">
      <c r="E111" s="249"/>
    </row>
    <row r="112" spans="2:6" x14ac:dyDescent="0.2">
      <c r="E112" s="249"/>
    </row>
    <row r="113" spans="5:5" x14ac:dyDescent="0.2">
      <c r="E113" s="249"/>
    </row>
    <row r="114" spans="5:5" x14ac:dyDescent="0.2">
      <c r="E114" s="249"/>
    </row>
    <row r="115" spans="5:5" x14ac:dyDescent="0.2">
      <c r="E115" s="249"/>
    </row>
    <row r="116" spans="5:5" x14ac:dyDescent="0.2">
      <c r="E116" s="249"/>
    </row>
    <row r="117" spans="5:5" x14ac:dyDescent="0.2">
      <c r="E117" s="249"/>
    </row>
  </sheetData>
  <autoFilter ref="B5:D96"/>
  <customSheetViews>
    <customSheetView guid="{A87A79B8-E50D-47B6-8ED9-3B83DD2F2BE1}" scale="75" showPageBreaks="1" zeroValues="0" printArea="1" showAutoFilter="1" view="pageBreakPreview">
      <selection activeCell="F17" sqref="F1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"/>
      <headerFooter alignWithMargins="0"/>
      <autoFilter ref="B5:D96"/>
    </customSheetView>
    <customSheetView guid="{CDF98644-24AB-4FC7-9534-31AA29A60137}" showPageBreaks="1" zeroValues="0" printArea="1" showAutoFilter="1" view="pageBreakPreview" topLeftCell="C12">
      <selection activeCell="F18" sqref="F18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"/>
      <headerFooter alignWithMargins="0"/>
      <autoFilter ref="B5:D96"/>
    </customSheetView>
    <customSheetView guid="{781C343D-E16E-455E-90BE-B72124726C41}" scale="70" showPageBreaks="1" zeroValues="0" printArea="1" showAutoFilter="1" hiddenRows="1" hiddenColumns="1" view="pageBreakPreview" topLeftCell="A56">
      <selection activeCell="F81" sqref="F81"/>
      <pageMargins left="0.19" right="0.17" top="0.23622047244094491" bottom="0.11811023622047245" header="0.23622047244094491" footer="0.15748031496062992"/>
      <pageSetup paperSize="9" scale="70" firstPageNumber="3" fitToHeight="0" orientation="landscape" useFirstPageNumber="1" r:id="rId3"/>
      <headerFooter alignWithMargins="0">
        <oddFooter>&amp;R
&amp;P</oddFooter>
      </headerFooter>
      <autoFilter ref="B5:D96"/>
    </customSheetView>
    <customSheetView guid="{405FAAFA-3525-4E06-B3DD-88AE8477128B}" showPageBreaks="1" zeroValues="0" printArea="1" showAutoFilter="1" hiddenColumns="1" view="pageBreakPreview">
      <selection activeCell="F61" sqref="F61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4"/>
      <headerFooter alignWithMargins="0"/>
      <autoFilter ref="B5:D95"/>
    </customSheetView>
    <customSheetView guid="{7D2D3761-A0C7-4FA3-8C17-D2FAD2ACC9FB}" scale="85" showPageBreaks="1" zeroValues="0" printArea="1" showAutoFilter="1" hiddenColumns="1" view="pageBreakPreview" topLeftCell="A46">
      <selection activeCell="F54" sqref="F54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5"/>
      <headerFooter alignWithMargins="0"/>
      <autoFilter ref="B5:D95"/>
    </customSheetView>
    <customSheetView guid="{7385B1A2-9FD2-4CEC-A7B8-2609945A27A2}" scale="90" showPageBreaks="1" zeroValues="0" printArea="1" showAutoFilter="1" hiddenRows="1" hiddenColumns="1" view="pageBreakPreview" topLeftCell="A50">
      <selection activeCell="F65" sqref="F65"/>
      <pageMargins left="0.19685039370078741" right="0.19685039370078741" top="0.23622047244094491" bottom="0.11811023622047245" header="0.23622047244094491" footer="0.15748031496062992"/>
      <printOptions horizontalCentered="1"/>
      <pageSetup paperSize="9" scale="70" firstPageNumber="3" fitToHeight="0" orientation="landscape" useFirstPageNumber="1" r:id="rId6"/>
      <headerFooter alignWithMargins="0"/>
      <autoFilter ref="A1:G96"/>
    </customSheetView>
    <customSheetView guid="{857D3349-3046-4837-8914-0313426CC3C7}" showPageBreaks="1" zeroValues="0" printArea="1" showAutoFilter="1" hiddenColumns="1" view="pageBreakPreview" topLeftCell="A13">
      <selection activeCell="D17" sqref="D1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7"/>
      <headerFooter alignWithMargins="0"/>
      <autoFilter ref="B5:D97"/>
    </customSheetView>
    <customSheetView guid="{B6878963-D01D-4CA3-941C-E14F82A716C1}" showPageBreaks="1" zeroValues="0" printArea="1" showAutoFilter="1" hiddenColumns="1" view="pageBreakPreview" topLeftCell="A13">
      <selection activeCell="F32" sqref="F32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8"/>
      <headerFooter alignWithMargins="0"/>
      <autoFilter ref="B5:D86"/>
    </customSheetView>
    <customSheetView guid="{1847C015-3DE6-4261-8FD8-63790144413D}" showPageBreaks="1" zeroValues="0" printArea="1" showAutoFilter="1" hiddenRows="1" hiddenColumns="1" view="pageBreakPreview" topLeftCell="B64">
      <selection activeCell="B83" sqref="A83:XFD84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9"/>
      <headerFooter alignWithMargins="0"/>
      <autoFilter ref="B5:D85"/>
    </customSheetView>
    <customSheetView guid="{A069641C-5FB5-432F-A846-46FA0304D371}" showPageBreaks="1" zeroValues="0" printArea="1" showAutoFilter="1" hiddenRows="1" hiddenColumns="1" view="pageBreakPreview" topLeftCell="A5">
      <selection activeCell="F17" sqref="F1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0"/>
      <headerFooter alignWithMargins="0"/>
      <autoFilter ref="B5:D85"/>
    </customSheetView>
    <customSheetView guid="{4B7C5E90-BD24-4E01-ACA4-C2993BDA819F}" showPageBreaks="1" zeroValues="0" printArea="1" showAutoFilter="1" hiddenRows="1" hiddenColumns="1" view="pageBreakPreview" topLeftCell="A31">
      <selection activeCell="F35" sqref="F35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1"/>
      <headerFooter alignWithMargins="0"/>
      <autoFilter ref="B5:D85"/>
    </customSheetView>
    <customSheetView guid="{17A01F90-C19A-4B52-AAC4-210371E85F85}" showPageBreaks="1" zeroValues="0" printArea="1" showAutoFilter="1" hiddenRows="1" hiddenColumns="1" view="pageBreakPreview">
      <selection activeCell="J15" sqref="J15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2"/>
      <headerFooter alignWithMargins="0"/>
      <autoFilter ref="B5:D78"/>
    </customSheetView>
    <customSheetView guid="{55B21775-65AB-42B6-83A1-0D22CECA66D8}" showPageBreaks="1" zeroValues="0" printArea="1" showAutoFilter="1" hiddenRows="1" hiddenColumns="1" view="pageBreakPreview" topLeftCell="A56">
      <selection activeCell="E25" sqref="E25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3"/>
      <headerFooter alignWithMargins="0"/>
      <autoFilter ref="B5:D78"/>
    </customSheetView>
    <customSheetView guid="{DD5BDA5F-5705-4AFF-962A-59BB57D0ABEF}" showPageBreaks="1" zeroValues="0" printArea="1" showAutoFilter="1" hiddenRows="1" hiddenColumns="1" view="pageBreakPreview" topLeftCell="B32">
      <selection activeCell="E42" sqref="E42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4"/>
      <headerFooter alignWithMargins="0"/>
      <autoFilter ref="B5:D78"/>
    </customSheetView>
    <customSheetView guid="{D07130B8-8E5F-4846-91AB-49220FD3D33B}" showPageBreaks="1" zeroValues="0" printArea="1" showAutoFilter="1" hiddenColumns="1" view="pageBreakPreview" topLeftCell="A39">
      <selection activeCell="B42" sqref="B42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5"/>
      <headerFooter alignWithMargins="0"/>
      <autoFilter ref="B5:D78"/>
    </customSheetView>
    <customSheetView guid="{61F46B1B-5468-4C6B-B504-B59B9EF96408}" showPageBreaks="1" zeroValues="0" printArea="1" showAutoFilter="1" hiddenColumns="1" view="pageBreakPreview" topLeftCell="B13">
      <selection activeCell="F30" sqref="F30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6"/>
      <headerFooter alignWithMargins="0"/>
      <autoFilter ref="B5:D78"/>
    </customSheetView>
    <customSheetView guid="{AD4BD274-7EE0-4125-BA49-F2B2053F99E3}" showPageBreaks="1" zeroValues="0" printArea="1" showAutoFilter="1" hiddenRows="1" hiddenColumns="1" view="pageBreakPreview" topLeftCell="A70">
      <selection activeCell="F87" sqref="F8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7"/>
      <headerFooter alignWithMargins="0"/>
      <autoFilter ref="B5:D83"/>
    </customSheetView>
    <customSheetView guid="{A3DD6577-C739-4CFC-8531-9A9C724F8190}" scale="75" showPageBreaks="1" zeroValues="0" printArea="1" showAutoFilter="1" hiddenRows="1" hiddenColumns="1" view="pageBreakPreview" topLeftCell="A45">
      <selection activeCell="F50" sqref="F50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8"/>
      <headerFooter alignWithMargins="0"/>
      <autoFilter ref="B5:D85"/>
    </customSheetView>
    <customSheetView guid="{A8BE3DDC-62B6-44EB-965F-07B0592F14DC}" showPageBreaks="1" zeroValues="0" printArea="1" showAutoFilter="1" hiddenRows="1" hiddenColumns="1" view="pageBreakPreview" topLeftCell="A64">
      <selection activeCell="E81" sqref="E81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19"/>
      <headerFooter alignWithMargins="0"/>
      <autoFilter ref="B5:D85"/>
    </customSheetView>
    <customSheetView guid="{E0FC1791-8D3C-48BC-858B-1B12DEF854FA}" showPageBreaks="1" zeroValues="0" printArea="1" showAutoFilter="1" hiddenRows="1" hiddenColumns="1" view="pageBreakPreview" topLeftCell="A70">
      <selection activeCell="A4" sqref="A4:G4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0"/>
      <headerFooter alignWithMargins="0"/>
      <autoFilter ref="B5:D85"/>
    </customSheetView>
    <customSheetView guid="{622529FF-A615-4214-80CF-CEB9D768B1A0}" showPageBreaks="1" zeroValues="0" printArea="1" showAutoFilter="1" hiddenRows="1" hiddenColumns="1" view="pageBreakPreview" topLeftCell="B14">
      <selection activeCell="F18" sqref="F18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1"/>
      <headerFooter alignWithMargins="0"/>
      <autoFilter ref="B5:D86"/>
    </customSheetView>
    <customSheetView guid="{8B005326-9BC0-4FC2-9F0B-DABF75C8E4AF}" showPageBreaks="1" zeroValues="0" printArea="1" showAutoFilter="1" hiddenColumns="1" view="pageBreakPreview" topLeftCell="A58">
      <selection activeCell="F70" sqref="F70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2"/>
      <headerFooter alignWithMargins="0"/>
      <autoFilter ref="B5:D86"/>
    </customSheetView>
    <customSheetView guid="{07F1ABA9-DDE7-469D-961B-F6966E5AC1B4}" showPageBreaks="1" zeroValues="0" printArea="1" showAutoFilter="1" hiddenColumns="1" view="pageBreakPreview" topLeftCell="A16">
      <selection activeCell="I17" sqref="I1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3"/>
      <headerFooter alignWithMargins="0"/>
      <autoFilter ref="B5:D86"/>
    </customSheetView>
    <customSheetView guid="{DEF2F872-ABE2-42CE-936C-D07B3A4389E6}" showPageBreaks="1" zeroValues="0" printArea="1" showAutoFilter="1" hiddenRows="1" hiddenColumns="1" view="pageBreakPreview" topLeftCell="A17">
      <selection activeCell="F32" sqref="F32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4"/>
      <headerFooter alignWithMargins="0"/>
      <autoFilter ref="B5:D95"/>
    </customSheetView>
    <customSheetView guid="{D068805C-AD62-4DC2-B7D2-99DEDBE88B3F}" scale="90" showPageBreaks="1" zeroValues="0" printArea="1" hiddenColumns="1" view="pageBreakPreview" topLeftCell="A13">
      <selection activeCell="I17" sqref="I17"/>
      <pageMargins left="0.19685039370078741" right="0.19685039370078741" top="0.23622047244094491" bottom="0.11811023622047245" header="0.23622047244094491" footer="0.15748031496062992"/>
      <printOptions horizontalCentered="1"/>
      <pageSetup paperSize="9" scale="70" firstPageNumber="3" fitToHeight="0" orientation="landscape" useFirstPageNumber="1" r:id="rId25"/>
      <headerFooter alignWithMargins="0"/>
    </customSheetView>
    <customSheetView guid="{B88B5C55-B150-424A-8C72-9D511E0EAF83}" showPageBreaks="1" zeroValues="0" printArea="1" showAutoFilter="1" view="pageBreakPreview" topLeftCell="A55">
      <selection activeCell="E69" sqref="E69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6"/>
      <headerFooter alignWithMargins="0"/>
      <autoFilter ref="B5:D96"/>
    </customSheetView>
    <customSheetView guid="{2BBB556A-64AD-4EA3-9505-6F1D7A7C63AC}" scale="75" showPageBreaks="1" zeroValues="0" printArea="1" showAutoFilter="1" view="pageBreakPreview" topLeftCell="A7">
      <selection activeCell="F17" sqref="F17"/>
      <pageMargins left="0.70866141732283472" right="0.15748031496062992" top="0.23622047244094491" bottom="0.11811023622047245" header="0.23622047244094491" footer="0.15748031496062992"/>
      <pageSetup paperSize="9" scale="75" firstPageNumber="3" fitToHeight="0" orientation="landscape" useFirstPageNumber="1" r:id="rId27"/>
      <headerFooter alignWithMargins="0"/>
      <autoFilter ref="B5:D96"/>
    </customSheetView>
  </customSheetViews>
  <mergeCells count="19">
    <mergeCell ref="A86:A87"/>
    <mergeCell ref="A89:A90"/>
    <mergeCell ref="A30:A38"/>
    <mergeCell ref="A60:A66"/>
    <mergeCell ref="A83:A84"/>
    <mergeCell ref="A23:A26"/>
    <mergeCell ref="A73:A81"/>
    <mergeCell ref="A8:A17"/>
    <mergeCell ref="E2:F2"/>
    <mergeCell ref="A4:F4"/>
    <mergeCell ref="A5:A6"/>
    <mergeCell ref="B5:B6"/>
    <mergeCell ref="C5:C6"/>
    <mergeCell ref="D5:D6"/>
    <mergeCell ref="E5:E6"/>
    <mergeCell ref="F5:F6"/>
    <mergeCell ref="A68:A71"/>
    <mergeCell ref="A56:A58"/>
    <mergeCell ref="A19:A20"/>
  </mergeCells>
  <pageMargins left="0.15748031496062992" right="0.15748031496062992" top="0.23622047244094491" bottom="0.11811023622047245" header="0.23622047244094491" footer="0.15748031496062992"/>
  <pageSetup paperSize="9" scale="50" firstPageNumber="3" fitToHeight="0" orientation="landscape" useFirstPageNumber="1" r:id="rId28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2015</vt:lpstr>
      <vt:lpstr>ПРОГРАММЫ ПО РАЗДЕЛАМ</vt:lpstr>
      <vt:lpstr>программы, непрограммные</vt:lpstr>
      <vt:lpstr>'2015'!Заголовки_для_печати</vt:lpstr>
      <vt:lpstr>'ПРОГРАММЫ ПО РАЗДЕЛАМ'!Заголовки_для_печати</vt:lpstr>
      <vt:lpstr>'программы, непрограммные'!Заголовки_для_печати</vt:lpstr>
      <vt:lpstr>'2015'!Область_печати</vt:lpstr>
      <vt:lpstr>'ПРОГРАММЫ ПО РАЗДЕЛАМ'!Область_печати</vt:lpstr>
      <vt:lpstr>'программы, непрограммные'!Область_печати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</dc:creator>
  <cp:lastModifiedBy>Бедункович Марина Александровна</cp:lastModifiedBy>
  <cp:lastPrinted>2024-10-09T10:47:33Z</cp:lastPrinted>
  <dcterms:created xsi:type="dcterms:W3CDTF">2007-01-25T06:11:58Z</dcterms:created>
  <dcterms:modified xsi:type="dcterms:W3CDTF">2024-10-28T09:44:18Z</dcterms:modified>
</cp:coreProperties>
</file>